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5480" windowHeight="11040" activeTab="1"/>
  </bookViews>
  <sheets>
    <sheet name="Таблица 1" sheetId="1" r:id="rId1"/>
    <sheet name="Таблица 2" sheetId="5" r:id="rId2"/>
    <sheet name="Таблица 3" sheetId="6" r:id="rId3"/>
  </sheets>
  <externalReferences>
    <externalReference r:id="rId4"/>
    <externalReference r:id="rId5"/>
  </externalReferences>
  <definedNames>
    <definedName name="_xlnm._FilterDatabase" localSheetId="0" hidden="1">'Таблица 1'!$A$11:$U$115</definedName>
    <definedName name="_xlnm._FilterDatabase" localSheetId="1" hidden="1">'Таблица 2'!$B$1:$B$97</definedName>
    <definedName name="_xlnm._FilterDatabase" localSheetId="2" hidden="1">'Таблица 3'!$A$6:$S$107</definedName>
    <definedName name="_xlnm.Print_Titles" localSheetId="0">'Таблица 1'!$11:$15</definedName>
    <definedName name="_xlnm.Print_Titles" localSheetId="1">'Таблица 2'!$4:$8</definedName>
    <definedName name="_xlnm.Print_Titles" localSheetId="2">'Таблица 3'!$4:$7</definedName>
    <definedName name="_xlnm.Print_Area" localSheetId="0">'Таблица 1'!$A$1:$X$456</definedName>
    <definedName name="_xlnm.Print_Area" localSheetId="1">'Таблица 2'!$A$1:$S$152</definedName>
    <definedName name="_xlnm.Print_Area" localSheetId="2">'Таблица 3'!$A$1:$S$451</definedName>
  </definedNames>
  <calcPr calcId="125725"/>
</workbook>
</file>

<file path=xl/calcChain.xml><?xml version="1.0" encoding="utf-8"?>
<calcChain xmlns="http://schemas.openxmlformats.org/spreadsheetml/2006/main">
  <c r="M48" i="5"/>
  <c r="M385" i="1"/>
  <c r="M384" s="1"/>
  <c r="Q384"/>
  <c r="N48" i="5"/>
  <c r="I48"/>
  <c r="D130"/>
  <c r="E130"/>
  <c r="F130"/>
  <c r="G130"/>
  <c r="G46" s="1"/>
  <c r="H130"/>
  <c r="J130"/>
  <c r="K130"/>
  <c r="L130"/>
  <c r="M130"/>
  <c r="C130"/>
  <c r="C46" s="1"/>
  <c r="N132"/>
  <c r="I132"/>
  <c r="C133"/>
  <c r="D133"/>
  <c r="E133"/>
  <c r="F133"/>
  <c r="G133"/>
  <c r="H133"/>
  <c r="J133"/>
  <c r="K133"/>
  <c r="L133"/>
  <c r="M133"/>
  <c r="C49"/>
  <c r="R380" i="1"/>
  <c r="J384"/>
  <c r="K384"/>
  <c r="L384"/>
  <c r="N384"/>
  <c r="O384"/>
  <c r="P384"/>
  <c r="R384"/>
  <c r="I384"/>
  <c r="D376" i="6"/>
  <c r="E376"/>
  <c r="F376"/>
  <c r="G376"/>
  <c r="H376"/>
  <c r="I376"/>
  <c r="J376"/>
  <c r="K376"/>
  <c r="L376"/>
  <c r="M376"/>
  <c r="N376"/>
  <c r="N372" s="1"/>
  <c r="O376"/>
  <c r="P376"/>
  <c r="P372" s="1"/>
  <c r="Q376"/>
  <c r="R376"/>
  <c r="R372" s="1"/>
  <c r="S376"/>
  <c r="C377"/>
  <c r="C376" s="1"/>
  <c r="G63" i="5"/>
  <c r="K63"/>
  <c r="D64"/>
  <c r="E64"/>
  <c r="F64"/>
  <c r="G64"/>
  <c r="H64"/>
  <c r="J64"/>
  <c r="K64"/>
  <c r="L64"/>
  <c r="M64"/>
  <c r="N64"/>
  <c r="M65"/>
  <c r="D66"/>
  <c r="E66"/>
  <c r="F66"/>
  <c r="G66"/>
  <c r="H66"/>
  <c r="J66"/>
  <c r="K66"/>
  <c r="L66"/>
  <c r="M66"/>
  <c r="N66"/>
  <c r="D67"/>
  <c r="E67"/>
  <c r="F67"/>
  <c r="G67"/>
  <c r="H67"/>
  <c r="I67"/>
  <c r="J67"/>
  <c r="K67"/>
  <c r="L67"/>
  <c r="M67"/>
  <c r="D68"/>
  <c r="E68"/>
  <c r="F68"/>
  <c r="G68"/>
  <c r="H68"/>
  <c r="J68"/>
  <c r="K68"/>
  <c r="L68"/>
  <c r="M68"/>
  <c r="N68"/>
  <c r="C68"/>
  <c r="C67"/>
  <c r="C66"/>
  <c r="C64"/>
  <c r="C63"/>
  <c r="E57"/>
  <c r="K57"/>
  <c r="D58"/>
  <c r="E58"/>
  <c r="F58"/>
  <c r="G58"/>
  <c r="H58"/>
  <c r="J58"/>
  <c r="K58"/>
  <c r="L58"/>
  <c r="M58"/>
  <c r="D59"/>
  <c r="E59"/>
  <c r="F59"/>
  <c r="G59"/>
  <c r="H59"/>
  <c r="J59"/>
  <c r="K59"/>
  <c r="L59"/>
  <c r="M59"/>
  <c r="D60"/>
  <c r="E60"/>
  <c r="F60"/>
  <c r="G60"/>
  <c r="H60"/>
  <c r="J60"/>
  <c r="K60"/>
  <c r="L60"/>
  <c r="M60"/>
  <c r="D61"/>
  <c r="E61"/>
  <c r="F61"/>
  <c r="G61"/>
  <c r="H61"/>
  <c r="J61"/>
  <c r="K61"/>
  <c r="L61"/>
  <c r="M61"/>
  <c r="D62"/>
  <c r="E62"/>
  <c r="F62"/>
  <c r="G62"/>
  <c r="H62"/>
  <c r="J62"/>
  <c r="K62"/>
  <c r="L62"/>
  <c r="M62"/>
  <c r="C62"/>
  <c r="C61"/>
  <c r="C60"/>
  <c r="C59"/>
  <c r="C58"/>
  <c r="M44"/>
  <c r="D45"/>
  <c r="E45"/>
  <c r="F45"/>
  <c r="G45"/>
  <c r="H45"/>
  <c r="J45"/>
  <c r="K45"/>
  <c r="L45"/>
  <c r="M45"/>
  <c r="D47"/>
  <c r="E47"/>
  <c r="F47"/>
  <c r="G47"/>
  <c r="H47"/>
  <c r="J47"/>
  <c r="K47"/>
  <c r="L47"/>
  <c r="M47"/>
  <c r="E49"/>
  <c r="L49"/>
  <c r="D50"/>
  <c r="E50"/>
  <c r="F50"/>
  <c r="G50"/>
  <c r="H50"/>
  <c r="I50"/>
  <c r="J50"/>
  <c r="K50"/>
  <c r="L50"/>
  <c r="M50"/>
  <c r="D51"/>
  <c r="F51"/>
  <c r="H51"/>
  <c r="J51"/>
  <c r="L51"/>
  <c r="D52"/>
  <c r="E52"/>
  <c r="F52"/>
  <c r="G52"/>
  <c r="H52"/>
  <c r="J52"/>
  <c r="K52"/>
  <c r="L52"/>
  <c r="M52"/>
  <c r="D54"/>
  <c r="E54"/>
  <c r="F54"/>
  <c r="G54"/>
  <c r="H54"/>
  <c r="J54"/>
  <c r="K54"/>
  <c r="L54"/>
  <c r="M54"/>
  <c r="J55"/>
  <c r="L55"/>
  <c r="D56"/>
  <c r="E56"/>
  <c r="F56"/>
  <c r="G56"/>
  <c r="H56"/>
  <c r="J56"/>
  <c r="K56"/>
  <c r="L56"/>
  <c r="M56"/>
  <c r="C56"/>
  <c r="C54"/>
  <c r="C52"/>
  <c r="C50"/>
  <c r="C47"/>
  <c r="C45"/>
  <c r="F37"/>
  <c r="J37"/>
  <c r="L37"/>
  <c r="D38"/>
  <c r="E38"/>
  <c r="F38"/>
  <c r="G38"/>
  <c r="H38"/>
  <c r="J38"/>
  <c r="K38"/>
  <c r="L38"/>
  <c r="M38"/>
  <c r="J39"/>
  <c r="L39"/>
  <c r="D40"/>
  <c r="E40"/>
  <c r="F40"/>
  <c r="G40"/>
  <c r="H40"/>
  <c r="J40"/>
  <c r="K40"/>
  <c r="L40"/>
  <c r="M40"/>
  <c r="J41"/>
  <c r="L41"/>
  <c r="D42"/>
  <c r="E42"/>
  <c r="F42"/>
  <c r="G42"/>
  <c r="H42"/>
  <c r="I42"/>
  <c r="J42"/>
  <c r="K42"/>
  <c r="L42"/>
  <c r="M42"/>
  <c r="D43"/>
  <c r="E43"/>
  <c r="F43"/>
  <c r="G43"/>
  <c r="H43"/>
  <c r="J43"/>
  <c r="K43"/>
  <c r="L43"/>
  <c r="M43"/>
  <c r="C43"/>
  <c r="C42"/>
  <c r="C40"/>
  <c r="C38"/>
  <c r="F33"/>
  <c r="J33"/>
  <c r="L33"/>
  <c r="N33"/>
  <c r="D34"/>
  <c r="E34"/>
  <c r="F34"/>
  <c r="G34"/>
  <c r="H34"/>
  <c r="I34"/>
  <c r="J34"/>
  <c r="K34"/>
  <c r="L34"/>
  <c r="M34"/>
  <c r="F35"/>
  <c r="L35"/>
  <c r="D36"/>
  <c r="E36"/>
  <c r="F36"/>
  <c r="G36"/>
  <c r="H36"/>
  <c r="J36"/>
  <c r="K36"/>
  <c r="L36"/>
  <c r="M36"/>
  <c r="C36"/>
  <c r="C34"/>
  <c r="J31"/>
  <c r="L31"/>
  <c r="D32"/>
  <c r="E32"/>
  <c r="F32"/>
  <c r="G32"/>
  <c r="H32"/>
  <c r="I32"/>
  <c r="J32"/>
  <c r="K32"/>
  <c r="L32"/>
  <c r="M32"/>
  <c r="C32"/>
  <c r="D26"/>
  <c r="F26"/>
  <c r="H26"/>
  <c r="L26"/>
  <c r="D27"/>
  <c r="E27"/>
  <c r="F27"/>
  <c r="G27"/>
  <c r="H27"/>
  <c r="J27"/>
  <c r="K27"/>
  <c r="L27"/>
  <c r="M27"/>
  <c r="D28"/>
  <c r="E28"/>
  <c r="F28"/>
  <c r="G28"/>
  <c r="H28"/>
  <c r="J28"/>
  <c r="K28"/>
  <c r="L28"/>
  <c r="M28"/>
  <c r="D29"/>
  <c r="E29"/>
  <c r="F29"/>
  <c r="G29"/>
  <c r="H29"/>
  <c r="I29"/>
  <c r="J29"/>
  <c r="K29"/>
  <c r="L29"/>
  <c r="M29"/>
  <c r="D30"/>
  <c r="E30"/>
  <c r="F30"/>
  <c r="G30"/>
  <c r="H30"/>
  <c r="J30"/>
  <c r="K30"/>
  <c r="L30"/>
  <c r="M30"/>
  <c r="C30"/>
  <c r="C29"/>
  <c r="C28"/>
  <c r="C27"/>
  <c r="D22"/>
  <c r="H22"/>
  <c r="D23"/>
  <c r="E23"/>
  <c r="F23"/>
  <c r="G23"/>
  <c r="H23"/>
  <c r="I23"/>
  <c r="J23"/>
  <c r="K23"/>
  <c r="L23"/>
  <c r="M23"/>
  <c r="D24"/>
  <c r="F24"/>
  <c r="H24"/>
  <c r="L24"/>
  <c r="N24"/>
  <c r="D25"/>
  <c r="E25"/>
  <c r="F25"/>
  <c r="G25"/>
  <c r="H25"/>
  <c r="I25"/>
  <c r="J25"/>
  <c r="K25"/>
  <c r="L25"/>
  <c r="M25"/>
  <c r="C25"/>
  <c r="C23"/>
  <c r="D19"/>
  <c r="E19"/>
  <c r="F19"/>
  <c r="G19"/>
  <c r="H19"/>
  <c r="J19"/>
  <c r="K19"/>
  <c r="L19"/>
  <c r="M19"/>
  <c r="E20"/>
  <c r="G20"/>
  <c r="I20"/>
  <c r="K20"/>
  <c r="M20"/>
  <c r="D21"/>
  <c r="E21"/>
  <c r="F21"/>
  <c r="G21"/>
  <c r="H21"/>
  <c r="J21"/>
  <c r="K21"/>
  <c r="L21"/>
  <c r="M21"/>
  <c r="N21"/>
  <c r="C21"/>
  <c r="C20"/>
  <c r="C19"/>
  <c r="D17"/>
  <c r="H17"/>
  <c r="D18"/>
  <c r="E18"/>
  <c r="F18"/>
  <c r="G18"/>
  <c r="H18"/>
  <c r="J18"/>
  <c r="K18"/>
  <c r="L18"/>
  <c r="M18"/>
  <c r="C18"/>
  <c r="F13"/>
  <c r="H13"/>
  <c r="J13"/>
  <c r="D14"/>
  <c r="E14"/>
  <c r="F14"/>
  <c r="G14"/>
  <c r="H14"/>
  <c r="J14"/>
  <c r="K14"/>
  <c r="L14"/>
  <c r="M14"/>
  <c r="E15"/>
  <c r="G15"/>
  <c r="K15"/>
  <c r="E16"/>
  <c r="F16"/>
  <c r="G16"/>
  <c r="H16"/>
  <c r="J16"/>
  <c r="K16"/>
  <c r="L16"/>
  <c r="C14"/>
  <c r="D11"/>
  <c r="E11"/>
  <c r="F11"/>
  <c r="G11"/>
  <c r="H11"/>
  <c r="J11"/>
  <c r="K11"/>
  <c r="L11"/>
  <c r="M11"/>
  <c r="D12"/>
  <c r="E12"/>
  <c r="F12"/>
  <c r="G12"/>
  <c r="H12"/>
  <c r="J12"/>
  <c r="K12"/>
  <c r="L12"/>
  <c r="M12"/>
  <c r="C12"/>
  <c r="C11"/>
  <c r="D10"/>
  <c r="E10"/>
  <c r="F10"/>
  <c r="G10"/>
  <c r="H10"/>
  <c r="J10"/>
  <c r="K10"/>
  <c r="L10"/>
  <c r="M10"/>
  <c r="C10"/>
  <c r="K93"/>
  <c r="K65" s="1"/>
  <c r="L93"/>
  <c r="L65" s="1"/>
  <c r="M93"/>
  <c r="K91"/>
  <c r="K53" s="1"/>
  <c r="L91"/>
  <c r="M91"/>
  <c r="M53" s="1"/>
  <c r="K89"/>
  <c r="L89"/>
  <c r="M89"/>
  <c r="M49" s="1"/>
  <c r="K87"/>
  <c r="K46" s="1"/>
  <c r="L87"/>
  <c r="M87"/>
  <c r="K85"/>
  <c r="K44" s="1"/>
  <c r="L85"/>
  <c r="L44" s="1"/>
  <c r="M85"/>
  <c r="K83"/>
  <c r="K39" s="1"/>
  <c r="L83"/>
  <c r="M83"/>
  <c r="M39" s="1"/>
  <c r="K81"/>
  <c r="L81"/>
  <c r="M81"/>
  <c r="M35" s="1"/>
  <c r="K79"/>
  <c r="K31" s="1"/>
  <c r="L79"/>
  <c r="M79"/>
  <c r="M31" s="1"/>
  <c r="J79"/>
  <c r="K77"/>
  <c r="K26" s="1"/>
  <c r="L77"/>
  <c r="M77"/>
  <c r="M26" s="1"/>
  <c r="J77"/>
  <c r="K74"/>
  <c r="K17" s="1"/>
  <c r="L74"/>
  <c r="M74"/>
  <c r="M17" s="1"/>
  <c r="K72"/>
  <c r="L72"/>
  <c r="M72"/>
  <c r="J72"/>
  <c r="J15" s="1"/>
  <c r="C54" i="6"/>
  <c r="C53"/>
  <c r="C50"/>
  <c r="C49"/>
  <c r="C48"/>
  <c r="C47"/>
  <c r="C46"/>
  <c r="C45"/>
  <c r="C44"/>
  <c r="C43"/>
  <c r="C42"/>
  <c r="C41"/>
  <c r="C40"/>
  <c r="C39"/>
  <c r="C38"/>
  <c r="C37"/>
  <c r="C36"/>
  <c r="C35"/>
  <c r="C34"/>
  <c r="C33"/>
  <c r="C32"/>
  <c r="C31"/>
  <c r="C30"/>
  <c r="C29"/>
  <c r="C28"/>
  <c r="C27"/>
  <c r="C26"/>
  <c r="C25"/>
  <c r="C24"/>
  <c r="C23"/>
  <c r="C22"/>
  <c r="C21"/>
  <c r="C20"/>
  <c r="C19"/>
  <c r="C18"/>
  <c r="C17"/>
  <c r="C16"/>
  <c r="C15"/>
  <c r="C14"/>
  <c r="C12"/>
  <c r="C11"/>
  <c r="O18" i="5"/>
  <c r="O9" s="1"/>
  <c r="P18"/>
  <c r="P9"/>
  <c r="Q18"/>
  <c r="Q9"/>
  <c r="R18"/>
  <c r="S18"/>
  <c r="S9" s="1"/>
  <c r="T18"/>
  <c r="T9"/>
  <c r="U18"/>
  <c r="U9"/>
  <c r="V18"/>
  <c r="W18"/>
  <c r="W9" s="1"/>
  <c r="X18"/>
  <c r="X9"/>
  <c r="Y18"/>
  <c r="Y9"/>
  <c r="Z18"/>
  <c r="AA18"/>
  <c r="AA9" s="1"/>
  <c r="AB18"/>
  <c r="AB9"/>
  <c r="AC18"/>
  <c r="AC9"/>
  <c r="AD18"/>
  <c r="AD9"/>
  <c r="Z9"/>
  <c r="V9"/>
  <c r="R9"/>
  <c r="F69"/>
  <c r="L69"/>
  <c r="D93"/>
  <c r="D65" s="1"/>
  <c r="E93"/>
  <c r="F93"/>
  <c r="F65" s="1"/>
  <c r="G93"/>
  <c r="H93"/>
  <c r="H65" s="1"/>
  <c r="J93"/>
  <c r="C93"/>
  <c r="J91"/>
  <c r="H91"/>
  <c r="H53" s="1"/>
  <c r="G91"/>
  <c r="F91"/>
  <c r="F53" s="1"/>
  <c r="E91"/>
  <c r="D91"/>
  <c r="D53" s="1"/>
  <c r="C91"/>
  <c r="J89"/>
  <c r="J49" s="1"/>
  <c r="H89"/>
  <c r="G89"/>
  <c r="F89"/>
  <c r="F49" s="1"/>
  <c r="E89"/>
  <c r="D89"/>
  <c r="C89"/>
  <c r="J87"/>
  <c r="J46" s="1"/>
  <c r="H87"/>
  <c r="G87"/>
  <c r="F87"/>
  <c r="F46" s="1"/>
  <c r="E87"/>
  <c r="D87"/>
  <c r="D46" s="1"/>
  <c r="C87"/>
  <c r="J85"/>
  <c r="H85"/>
  <c r="H44" s="1"/>
  <c r="G85"/>
  <c r="F85"/>
  <c r="F44" s="1"/>
  <c r="E85"/>
  <c r="D85"/>
  <c r="D44" s="1"/>
  <c r="C85"/>
  <c r="J83"/>
  <c r="H83"/>
  <c r="H39" s="1"/>
  <c r="G83"/>
  <c r="G39" s="1"/>
  <c r="F83"/>
  <c r="F39" s="1"/>
  <c r="E83"/>
  <c r="E39" s="1"/>
  <c r="D83"/>
  <c r="D39" s="1"/>
  <c r="C83"/>
  <c r="C39" s="1"/>
  <c r="J81"/>
  <c r="J35" s="1"/>
  <c r="H81"/>
  <c r="G81"/>
  <c r="G35" s="1"/>
  <c r="F81"/>
  <c r="E81"/>
  <c r="E35" s="1"/>
  <c r="D81"/>
  <c r="D35" s="1"/>
  <c r="C81"/>
  <c r="C35" s="1"/>
  <c r="C79"/>
  <c r="C31" s="1"/>
  <c r="H79"/>
  <c r="G79"/>
  <c r="G31" s="1"/>
  <c r="F79"/>
  <c r="F31" s="1"/>
  <c r="E79"/>
  <c r="E31" s="1"/>
  <c r="D79"/>
  <c r="D31" s="1"/>
  <c r="D77"/>
  <c r="E77"/>
  <c r="E26" s="1"/>
  <c r="F77"/>
  <c r="G77"/>
  <c r="G26" s="1"/>
  <c r="H77"/>
  <c r="C77"/>
  <c r="C74"/>
  <c r="J74"/>
  <c r="H74"/>
  <c r="G74"/>
  <c r="G17" s="1"/>
  <c r="F74"/>
  <c r="E74"/>
  <c r="E17" s="1"/>
  <c r="D74"/>
  <c r="C72"/>
  <c r="C69" s="1"/>
  <c r="H72"/>
  <c r="G72"/>
  <c r="G69" s="1"/>
  <c r="F72"/>
  <c r="E72"/>
  <c r="D72"/>
  <c r="D69" s="1"/>
  <c r="D112"/>
  <c r="E112"/>
  <c r="F112"/>
  <c r="G112"/>
  <c r="H112"/>
  <c r="J112"/>
  <c r="J26" s="1"/>
  <c r="K112"/>
  <c r="L112"/>
  <c r="M112"/>
  <c r="C112"/>
  <c r="D149"/>
  <c r="E149"/>
  <c r="E65" s="1"/>
  <c r="F149"/>
  <c r="G149"/>
  <c r="G65" s="1"/>
  <c r="H149"/>
  <c r="J149"/>
  <c r="K149"/>
  <c r="L149"/>
  <c r="M149"/>
  <c r="C149"/>
  <c r="C65" s="1"/>
  <c r="N150"/>
  <c r="I150"/>
  <c r="N148"/>
  <c r="N147"/>
  <c r="N63" s="1"/>
  <c r="C147"/>
  <c r="I148"/>
  <c r="L147"/>
  <c r="L63" s="1"/>
  <c r="K147"/>
  <c r="J147"/>
  <c r="J63" s="1"/>
  <c r="H147"/>
  <c r="H63" s="1"/>
  <c r="G147"/>
  <c r="F147"/>
  <c r="F63" s="1"/>
  <c r="E147"/>
  <c r="E63" s="1"/>
  <c r="D147"/>
  <c r="D63" s="1"/>
  <c r="D141"/>
  <c r="D57" s="1"/>
  <c r="J141"/>
  <c r="J57" s="1"/>
  <c r="K141"/>
  <c r="L141"/>
  <c r="L57" s="1"/>
  <c r="M141"/>
  <c r="M57" s="1"/>
  <c r="E141"/>
  <c r="F141"/>
  <c r="F57" s="1"/>
  <c r="G141"/>
  <c r="G57" s="1"/>
  <c r="H141"/>
  <c r="H57" s="1"/>
  <c r="C141"/>
  <c r="C57" s="1"/>
  <c r="M139"/>
  <c r="M55" s="1"/>
  <c r="C139"/>
  <c r="C55" s="1"/>
  <c r="L139"/>
  <c r="K139"/>
  <c r="K55" s="1"/>
  <c r="J139"/>
  <c r="H139"/>
  <c r="H55" s="1"/>
  <c r="G139"/>
  <c r="G55" s="1"/>
  <c r="F139"/>
  <c r="F55" s="1"/>
  <c r="E139"/>
  <c r="E55" s="1"/>
  <c r="D139"/>
  <c r="D55" s="1"/>
  <c r="M137"/>
  <c r="L137"/>
  <c r="L53" s="1"/>
  <c r="K137"/>
  <c r="J137"/>
  <c r="J53" s="1"/>
  <c r="H137"/>
  <c r="G137"/>
  <c r="F137"/>
  <c r="E137"/>
  <c r="D137"/>
  <c r="C137"/>
  <c r="L118" i="1"/>
  <c r="J118"/>
  <c r="I118"/>
  <c r="M129"/>
  <c r="S129" s="1"/>
  <c r="M128"/>
  <c r="S128" s="1"/>
  <c r="S127"/>
  <c r="M127"/>
  <c r="S130"/>
  <c r="M130"/>
  <c r="D110" i="6"/>
  <c r="E110"/>
  <c r="F110"/>
  <c r="G110"/>
  <c r="H110"/>
  <c r="I110"/>
  <c r="J110"/>
  <c r="K110"/>
  <c r="L110"/>
  <c r="M110"/>
  <c r="N110"/>
  <c r="O110"/>
  <c r="P110"/>
  <c r="Q110"/>
  <c r="R110"/>
  <c r="S110"/>
  <c r="C122"/>
  <c r="C120"/>
  <c r="C119"/>
  <c r="C121"/>
  <c r="N136" i="5"/>
  <c r="N52" s="1"/>
  <c r="N135"/>
  <c r="N51" s="1"/>
  <c r="C135"/>
  <c r="C51" s="1"/>
  <c r="I136"/>
  <c r="I52" s="1"/>
  <c r="L135"/>
  <c r="K135"/>
  <c r="K51" s="1"/>
  <c r="J135"/>
  <c r="I135"/>
  <c r="I51" s="1"/>
  <c r="H135"/>
  <c r="G135"/>
  <c r="G51" s="1"/>
  <c r="F135"/>
  <c r="E135"/>
  <c r="E51" s="1"/>
  <c r="D135"/>
  <c r="C128"/>
  <c r="M128"/>
  <c r="L128"/>
  <c r="K128"/>
  <c r="J128"/>
  <c r="H128"/>
  <c r="G128"/>
  <c r="G44" s="1"/>
  <c r="F128"/>
  <c r="E128"/>
  <c r="E44" s="1"/>
  <c r="D128"/>
  <c r="M125"/>
  <c r="M41" s="1"/>
  <c r="C125"/>
  <c r="C41" s="1"/>
  <c r="D125"/>
  <c r="D41" s="1"/>
  <c r="E125"/>
  <c r="E41" s="1"/>
  <c r="F125"/>
  <c r="F41" s="1"/>
  <c r="G125"/>
  <c r="G41" s="1"/>
  <c r="H125"/>
  <c r="H41" s="1"/>
  <c r="J125"/>
  <c r="K125"/>
  <c r="K41" s="1"/>
  <c r="L125"/>
  <c r="L361" i="1"/>
  <c r="M123" i="5"/>
  <c r="L123"/>
  <c r="K123"/>
  <c r="J123"/>
  <c r="H123"/>
  <c r="G123"/>
  <c r="F123"/>
  <c r="E123"/>
  <c r="D123"/>
  <c r="C123"/>
  <c r="M121"/>
  <c r="M37" s="1"/>
  <c r="L121"/>
  <c r="K121"/>
  <c r="K37" s="1"/>
  <c r="J121"/>
  <c r="H121"/>
  <c r="H37" s="1"/>
  <c r="G121"/>
  <c r="G37" s="1"/>
  <c r="F121"/>
  <c r="E121"/>
  <c r="E37" s="1"/>
  <c r="D121"/>
  <c r="D37" s="1"/>
  <c r="C121"/>
  <c r="C37" s="1"/>
  <c r="N120"/>
  <c r="N119" s="1"/>
  <c r="I120"/>
  <c r="I119" s="1"/>
  <c r="M119"/>
  <c r="L119"/>
  <c r="K119"/>
  <c r="J119"/>
  <c r="H119"/>
  <c r="H35" s="1"/>
  <c r="G119"/>
  <c r="F119"/>
  <c r="E119"/>
  <c r="D119"/>
  <c r="C119"/>
  <c r="M117"/>
  <c r="M33" s="1"/>
  <c r="N118"/>
  <c r="N34" s="1"/>
  <c r="N117"/>
  <c r="I118"/>
  <c r="I117"/>
  <c r="I33" s="1"/>
  <c r="L117"/>
  <c r="K117"/>
  <c r="K33" s="1"/>
  <c r="J117"/>
  <c r="H117"/>
  <c r="H33" s="1"/>
  <c r="G117"/>
  <c r="G33" s="1"/>
  <c r="F117"/>
  <c r="E117"/>
  <c r="E33" s="1"/>
  <c r="D117"/>
  <c r="D33" s="1"/>
  <c r="C117"/>
  <c r="C33" s="1"/>
  <c r="M110"/>
  <c r="M24" s="1"/>
  <c r="D110"/>
  <c r="C110"/>
  <c r="C24" s="1"/>
  <c r="N111"/>
  <c r="N25" s="1"/>
  <c r="N110"/>
  <c r="I111"/>
  <c r="L110"/>
  <c r="K110"/>
  <c r="K24" s="1"/>
  <c r="J110"/>
  <c r="J24" s="1"/>
  <c r="I110"/>
  <c r="I24" s="1"/>
  <c r="H110"/>
  <c r="G110"/>
  <c r="G24" s="1"/>
  <c r="F110"/>
  <c r="E110"/>
  <c r="E24" s="1"/>
  <c r="D108"/>
  <c r="C108"/>
  <c r="C22" s="1"/>
  <c r="M108"/>
  <c r="M22" s="1"/>
  <c r="H108"/>
  <c r="N109"/>
  <c r="N23" s="1"/>
  <c r="N108"/>
  <c r="N22" s="1"/>
  <c r="I109"/>
  <c r="I108" s="1"/>
  <c r="I22" s="1"/>
  <c r="L108"/>
  <c r="L22" s="1"/>
  <c r="K108"/>
  <c r="K22" s="1"/>
  <c r="J108"/>
  <c r="J22" s="1"/>
  <c r="G108"/>
  <c r="G22" s="1"/>
  <c r="F108"/>
  <c r="F22" s="1"/>
  <c r="E108"/>
  <c r="E22" s="1"/>
  <c r="N107"/>
  <c r="I107"/>
  <c r="I21" s="1"/>
  <c r="D106"/>
  <c r="D20" s="1"/>
  <c r="E106"/>
  <c r="F106"/>
  <c r="F20" s="1"/>
  <c r="G106"/>
  <c r="H106"/>
  <c r="H20" s="1"/>
  <c r="I106"/>
  <c r="J106"/>
  <c r="J20" s="1"/>
  <c r="K106"/>
  <c r="L106"/>
  <c r="L20" s="1"/>
  <c r="M106"/>
  <c r="N106"/>
  <c r="N20" s="1"/>
  <c r="C106"/>
  <c r="I114"/>
  <c r="I115"/>
  <c r="I116"/>
  <c r="I30" s="1"/>
  <c r="K103"/>
  <c r="L103"/>
  <c r="L17" s="1"/>
  <c r="M103"/>
  <c r="J103"/>
  <c r="J17" s="1"/>
  <c r="E103"/>
  <c r="F103"/>
  <c r="F17" s="1"/>
  <c r="G103"/>
  <c r="H103"/>
  <c r="D103"/>
  <c r="C103"/>
  <c r="K101"/>
  <c r="L101"/>
  <c r="J101"/>
  <c r="I101"/>
  <c r="E101"/>
  <c r="F101"/>
  <c r="G101"/>
  <c r="H101"/>
  <c r="I102"/>
  <c r="N104"/>
  <c r="I104"/>
  <c r="E99"/>
  <c r="F99"/>
  <c r="G99"/>
  <c r="G13" s="1"/>
  <c r="H99"/>
  <c r="J99"/>
  <c r="J95" s="1"/>
  <c r="K99"/>
  <c r="K13" s="1"/>
  <c r="L99"/>
  <c r="L13" s="1"/>
  <c r="M99"/>
  <c r="M13" s="1"/>
  <c r="D99"/>
  <c r="D13" s="1"/>
  <c r="C99"/>
  <c r="C13" s="1"/>
  <c r="I100"/>
  <c r="I99" s="1"/>
  <c r="I13" s="1"/>
  <c r="D354" i="6"/>
  <c r="D353" s="1"/>
  <c r="E354"/>
  <c r="F354"/>
  <c r="G354"/>
  <c r="H354"/>
  <c r="I354"/>
  <c r="J354"/>
  <c r="K354"/>
  <c r="L354"/>
  <c r="M354"/>
  <c r="N354"/>
  <c r="O354"/>
  <c r="P354"/>
  <c r="Q354"/>
  <c r="R354"/>
  <c r="R353" s="1"/>
  <c r="S354"/>
  <c r="Q366" i="1"/>
  <c r="L366"/>
  <c r="K366"/>
  <c r="J366"/>
  <c r="J361" s="1"/>
  <c r="I366"/>
  <c r="I361" s="1"/>
  <c r="M367"/>
  <c r="S367" s="1"/>
  <c r="M147" i="5"/>
  <c r="M63" s="1"/>
  <c r="M135"/>
  <c r="M51" s="1"/>
  <c r="N100"/>
  <c r="J271" i="1"/>
  <c r="K271"/>
  <c r="L271"/>
  <c r="D102" i="5" s="1"/>
  <c r="D101" s="1"/>
  <c r="I271" i="1"/>
  <c r="M388"/>
  <c r="M387" s="1"/>
  <c r="M386" s="1"/>
  <c r="M134"/>
  <c r="M135"/>
  <c r="M136"/>
  <c r="S136" s="1"/>
  <c r="M137"/>
  <c r="M138"/>
  <c r="S138" s="1"/>
  <c r="M139"/>
  <c r="M140"/>
  <c r="S140" s="1"/>
  <c r="M141"/>
  <c r="M142"/>
  <c r="S142" s="1"/>
  <c r="M143"/>
  <c r="M144"/>
  <c r="M145"/>
  <c r="M146"/>
  <c r="S146" s="1"/>
  <c r="M147"/>
  <c r="M148"/>
  <c r="T148" s="1"/>
  <c r="M149"/>
  <c r="M150"/>
  <c r="T150" s="1"/>
  <c r="M151"/>
  <c r="M152"/>
  <c r="T152" s="1"/>
  <c r="M153"/>
  <c r="M154"/>
  <c r="S154" s="1"/>
  <c r="M155"/>
  <c r="M156"/>
  <c r="T156" s="1"/>
  <c r="M157"/>
  <c r="M158"/>
  <c r="S158" s="1"/>
  <c r="M159"/>
  <c r="M160"/>
  <c r="S160" s="1"/>
  <c r="M161"/>
  <c r="M162"/>
  <c r="S162" s="1"/>
  <c r="M163"/>
  <c r="M164"/>
  <c r="S164" s="1"/>
  <c r="M165"/>
  <c r="M166"/>
  <c r="S166" s="1"/>
  <c r="M167"/>
  <c r="M168"/>
  <c r="T168" s="1"/>
  <c r="M169"/>
  <c r="M170"/>
  <c r="S170" s="1"/>
  <c r="M171"/>
  <c r="M172"/>
  <c r="S172" s="1"/>
  <c r="M173"/>
  <c r="M174"/>
  <c r="S174" s="1"/>
  <c r="M175"/>
  <c r="M176"/>
  <c r="S176" s="1"/>
  <c r="M177"/>
  <c r="M178"/>
  <c r="M179"/>
  <c r="M180"/>
  <c r="M181"/>
  <c r="M182"/>
  <c r="M183"/>
  <c r="M184"/>
  <c r="M185"/>
  <c r="M186"/>
  <c r="S186" s="1"/>
  <c r="M187"/>
  <c r="M188"/>
  <c r="M189"/>
  <c r="M190"/>
  <c r="S190" s="1"/>
  <c r="M191"/>
  <c r="M192"/>
  <c r="S192" s="1"/>
  <c r="M193"/>
  <c r="M194"/>
  <c r="M195"/>
  <c r="M196"/>
  <c r="S196" s="1"/>
  <c r="M197"/>
  <c r="M198"/>
  <c r="S198" s="1"/>
  <c r="M199"/>
  <c r="M200"/>
  <c r="S200" s="1"/>
  <c r="M201"/>
  <c r="M202"/>
  <c r="S202" s="1"/>
  <c r="M203"/>
  <c r="M204"/>
  <c r="M205"/>
  <c r="M206"/>
  <c r="M207"/>
  <c r="M208"/>
  <c r="M209"/>
  <c r="M210"/>
  <c r="S210" s="1"/>
  <c r="M211"/>
  <c r="M212"/>
  <c r="S212" s="1"/>
  <c r="M213"/>
  <c r="M214"/>
  <c r="M215"/>
  <c r="M216"/>
  <c r="S216" s="1"/>
  <c r="M217"/>
  <c r="M218"/>
  <c r="S218" s="1"/>
  <c r="M219"/>
  <c r="M220"/>
  <c r="M221"/>
  <c r="M222"/>
  <c r="M223"/>
  <c r="M224"/>
  <c r="S224" s="1"/>
  <c r="M225"/>
  <c r="M226"/>
  <c r="S226" s="1"/>
  <c r="M227"/>
  <c r="M228"/>
  <c r="S228" s="1"/>
  <c r="M229"/>
  <c r="M230"/>
  <c r="S230" s="1"/>
  <c r="M231"/>
  <c r="M232"/>
  <c r="M233"/>
  <c r="M234"/>
  <c r="T234" s="1"/>
  <c r="M235"/>
  <c r="M236"/>
  <c r="S236" s="1"/>
  <c r="M237"/>
  <c r="M238"/>
  <c r="M239"/>
  <c r="M240"/>
  <c r="S240" s="1"/>
  <c r="M241"/>
  <c r="M242"/>
  <c r="S242" s="1"/>
  <c r="M243"/>
  <c r="M244"/>
  <c r="M245"/>
  <c r="M246"/>
  <c r="M247"/>
  <c r="M248"/>
  <c r="S248" s="1"/>
  <c r="M249"/>
  <c r="M250"/>
  <c r="M251"/>
  <c r="M252"/>
  <c r="S252" s="1"/>
  <c r="M253"/>
  <c r="M254"/>
  <c r="S254" s="1"/>
  <c r="M133"/>
  <c r="M120"/>
  <c r="S120" s="1"/>
  <c r="M121"/>
  <c r="M122"/>
  <c r="S122" s="1"/>
  <c r="M123"/>
  <c r="M124"/>
  <c r="S124" s="1"/>
  <c r="M125"/>
  <c r="M126"/>
  <c r="S126" s="1"/>
  <c r="M131"/>
  <c r="M119"/>
  <c r="J449"/>
  <c r="K449"/>
  <c r="L449"/>
  <c r="N449"/>
  <c r="O449"/>
  <c r="P449"/>
  <c r="Q449"/>
  <c r="R449"/>
  <c r="I449"/>
  <c r="J447"/>
  <c r="J429" s="1"/>
  <c r="K447"/>
  <c r="L447"/>
  <c r="L429" s="1"/>
  <c r="N447"/>
  <c r="O447"/>
  <c r="O429" s="1"/>
  <c r="P447"/>
  <c r="Q447"/>
  <c r="Q429" s="1"/>
  <c r="R447"/>
  <c r="I447"/>
  <c r="I429" s="1"/>
  <c r="J430"/>
  <c r="K430"/>
  <c r="L430"/>
  <c r="N430"/>
  <c r="O430"/>
  <c r="P430"/>
  <c r="P429" s="1"/>
  <c r="Q430"/>
  <c r="R430"/>
  <c r="I430"/>
  <c r="O426"/>
  <c r="J427"/>
  <c r="J426"/>
  <c r="K427"/>
  <c r="K426"/>
  <c r="L427"/>
  <c r="L426"/>
  <c r="N427"/>
  <c r="N426"/>
  <c r="O427"/>
  <c r="P427"/>
  <c r="P426" s="1"/>
  <c r="Q427"/>
  <c r="Q426" s="1"/>
  <c r="R427"/>
  <c r="R426" s="1"/>
  <c r="I427"/>
  <c r="I426" s="1"/>
  <c r="J423"/>
  <c r="K423"/>
  <c r="L423"/>
  <c r="N423"/>
  <c r="O423"/>
  <c r="P423"/>
  <c r="Q423"/>
  <c r="R423"/>
  <c r="I423"/>
  <c r="J421"/>
  <c r="K421"/>
  <c r="L421"/>
  <c r="N421"/>
  <c r="O421"/>
  <c r="P421"/>
  <c r="Q421"/>
  <c r="R421"/>
  <c r="I421"/>
  <c r="J419"/>
  <c r="K419"/>
  <c r="L419"/>
  <c r="N419"/>
  <c r="O419"/>
  <c r="P419"/>
  <c r="Q419"/>
  <c r="R419"/>
  <c r="I419"/>
  <c r="J413"/>
  <c r="K413"/>
  <c r="L413"/>
  <c r="N413"/>
  <c r="O413"/>
  <c r="P413"/>
  <c r="Q413"/>
  <c r="R413"/>
  <c r="I413"/>
  <c r="J407"/>
  <c r="J406" s="1"/>
  <c r="K407"/>
  <c r="K406" s="1"/>
  <c r="L407"/>
  <c r="L406" s="1"/>
  <c r="N407"/>
  <c r="N406" s="1"/>
  <c r="O407"/>
  <c r="O406" s="1"/>
  <c r="P407"/>
  <c r="P406" s="1"/>
  <c r="Q407"/>
  <c r="Q406" s="1"/>
  <c r="R407"/>
  <c r="R406" s="1"/>
  <c r="I407"/>
  <c r="I406" s="1"/>
  <c r="J393"/>
  <c r="J392" s="1"/>
  <c r="K393"/>
  <c r="K392" s="1"/>
  <c r="L393"/>
  <c r="L392" s="1"/>
  <c r="N393"/>
  <c r="N392" s="1"/>
  <c r="O393"/>
  <c r="O392" s="1"/>
  <c r="P393"/>
  <c r="P392" s="1"/>
  <c r="Q393"/>
  <c r="Q392" s="1"/>
  <c r="R393"/>
  <c r="R392" s="1"/>
  <c r="I393"/>
  <c r="I392" s="1"/>
  <c r="K389"/>
  <c r="J390"/>
  <c r="J389"/>
  <c r="K390"/>
  <c r="L390"/>
  <c r="L389" s="1"/>
  <c r="N390"/>
  <c r="N389" s="1"/>
  <c r="O390"/>
  <c r="O389" s="1"/>
  <c r="P390"/>
  <c r="P389" s="1"/>
  <c r="Q390"/>
  <c r="Q389" s="1"/>
  <c r="R390"/>
  <c r="R389" s="1"/>
  <c r="I390"/>
  <c r="I389" s="1"/>
  <c r="J387"/>
  <c r="J386" s="1"/>
  <c r="K387"/>
  <c r="K386" s="1"/>
  <c r="L387"/>
  <c r="L386" s="1"/>
  <c r="N387"/>
  <c r="N386" s="1"/>
  <c r="O387"/>
  <c r="O386" s="1"/>
  <c r="P387"/>
  <c r="P386" s="1"/>
  <c r="Q387"/>
  <c r="Q386" s="1"/>
  <c r="I386"/>
  <c r="I387"/>
  <c r="J381"/>
  <c r="J380" s="1"/>
  <c r="K381"/>
  <c r="K380" s="1"/>
  <c r="L381"/>
  <c r="L380" s="1"/>
  <c r="N381"/>
  <c r="N380" s="1"/>
  <c r="O381"/>
  <c r="O380" s="1"/>
  <c r="P381"/>
  <c r="P380" s="1"/>
  <c r="Q381"/>
  <c r="R381"/>
  <c r="I381"/>
  <c r="I380" s="1"/>
  <c r="J370"/>
  <c r="J369"/>
  <c r="K370"/>
  <c r="K369"/>
  <c r="L370"/>
  <c r="L369"/>
  <c r="N370"/>
  <c r="N369"/>
  <c r="O370"/>
  <c r="O369"/>
  <c r="P370"/>
  <c r="P369"/>
  <c r="Q370"/>
  <c r="Q369"/>
  <c r="R370"/>
  <c r="R369"/>
  <c r="I370"/>
  <c r="I369"/>
  <c r="J362"/>
  <c r="K362"/>
  <c r="K361" s="1"/>
  <c r="L362"/>
  <c r="N362"/>
  <c r="O362"/>
  <c r="P362"/>
  <c r="Q362"/>
  <c r="R362"/>
  <c r="R361" s="1"/>
  <c r="I362"/>
  <c r="N366"/>
  <c r="N361" s="1"/>
  <c r="O366"/>
  <c r="P366"/>
  <c r="P361" s="1"/>
  <c r="R366"/>
  <c r="J353"/>
  <c r="J352" s="1"/>
  <c r="K353"/>
  <c r="K352" s="1"/>
  <c r="L353"/>
  <c r="L352" s="1"/>
  <c r="N353"/>
  <c r="N352" s="1"/>
  <c r="O353"/>
  <c r="O352" s="1"/>
  <c r="P353"/>
  <c r="P352" s="1"/>
  <c r="Q353"/>
  <c r="Q352" s="1"/>
  <c r="R353"/>
  <c r="R352" s="1"/>
  <c r="I353"/>
  <c r="I352" s="1"/>
  <c r="J347"/>
  <c r="J346" s="1"/>
  <c r="K347"/>
  <c r="K346" s="1"/>
  <c r="L347"/>
  <c r="L346" s="1"/>
  <c r="N347"/>
  <c r="N346" s="1"/>
  <c r="O347"/>
  <c r="O346" s="1"/>
  <c r="P347"/>
  <c r="P346" s="1"/>
  <c r="Q347"/>
  <c r="Q346" s="1"/>
  <c r="I347"/>
  <c r="I346" s="1"/>
  <c r="J343"/>
  <c r="J342" s="1"/>
  <c r="K343"/>
  <c r="K342" s="1"/>
  <c r="L343"/>
  <c r="L342" s="1"/>
  <c r="N343"/>
  <c r="N342" s="1"/>
  <c r="O343"/>
  <c r="O342" s="1"/>
  <c r="P343"/>
  <c r="P342" s="1"/>
  <c r="Q343"/>
  <c r="Q342" s="1"/>
  <c r="R343"/>
  <c r="R342" s="1"/>
  <c r="I343"/>
  <c r="I342" s="1"/>
  <c r="J339"/>
  <c r="J338" s="1"/>
  <c r="K339"/>
  <c r="K338" s="1"/>
  <c r="L339"/>
  <c r="L338" s="1"/>
  <c r="N339"/>
  <c r="N338" s="1"/>
  <c r="O339"/>
  <c r="O338" s="1"/>
  <c r="P339"/>
  <c r="P338" s="1"/>
  <c r="Q339"/>
  <c r="Q338" s="1"/>
  <c r="R339"/>
  <c r="R338" s="1"/>
  <c r="I339"/>
  <c r="I338" s="1"/>
  <c r="J336"/>
  <c r="K336"/>
  <c r="L336"/>
  <c r="N336"/>
  <c r="O336"/>
  <c r="P336"/>
  <c r="Q336"/>
  <c r="I336"/>
  <c r="J334"/>
  <c r="K334"/>
  <c r="L334"/>
  <c r="N334"/>
  <c r="O334"/>
  <c r="P334"/>
  <c r="Q334"/>
  <c r="I334"/>
  <c r="J325"/>
  <c r="K325"/>
  <c r="L325"/>
  <c r="N325"/>
  <c r="O325"/>
  <c r="P325"/>
  <c r="Q325"/>
  <c r="Q317" s="1"/>
  <c r="I325"/>
  <c r="J318"/>
  <c r="J317" s="1"/>
  <c r="K318"/>
  <c r="L318"/>
  <c r="N318"/>
  <c r="O318"/>
  <c r="O317" s="1"/>
  <c r="P318"/>
  <c r="P317"/>
  <c r="Q318"/>
  <c r="I318"/>
  <c r="J315"/>
  <c r="J314"/>
  <c r="K315"/>
  <c r="K314"/>
  <c r="L315"/>
  <c r="L314"/>
  <c r="N315"/>
  <c r="N314"/>
  <c r="O315"/>
  <c r="O314"/>
  <c r="P315"/>
  <c r="P314"/>
  <c r="Q315"/>
  <c r="Q314"/>
  <c r="I315"/>
  <c r="I314"/>
  <c r="J312"/>
  <c r="J311"/>
  <c r="K312"/>
  <c r="K311"/>
  <c r="L312"/>
  <c r="L311"/>
  <c r="N312"/>
  <c r="N311"/>
  <c r="O312"/>
  <c r="O311"/>
  <c r="P312"/>
  <c r="P311"/>
  <c r="Q312"/>
  <c r="Q311"/>
  <c r="I312"/>
  <c r="I311"/>
  <c r="J305"/>
  <c r="K305"/>
  <c r="L305"/>
  <c r="I305"/>
  <c r="N305"/>
  <c r="N304"/>
  <c r="O305"/>
  <c r="P305"/>
  <c r="Q305"/>
  <c r="Q304"/>
  <c r="R305"/>
  <c r="R304"/>
  <c r="O304"/>
  <c r="P304"/>
  <c r="M269"/>
  <c r="E441" i="6"/>
  <c r="E439"/>
  <c r="E421"/>
  <c r="E422"/>
  <c r="F422"/>
  <c r="G422"/>
  <c r="H422"/>
  <c r="I422"/>
  <c r="J422"/>
  <c r="K422"/>
  <c r="E419"/>
  <c r="E418" s="1"/>
  <c r="F419"/>
  <c r="F418" s="1"/>
  <c r="G419"/>
  <c r="G418" s="1"/>
  <c r="H419"/>
  <c r="H418" s="1"/>
  <c r="I419"/>
  <c r="I418" s="1"/>
  <c r="J419"/>
  <c r="J418" s="1"/>
  <c r="K419"/>
  <c r="K418" s="1"/>
  <c r="E415"/>
  <c r="F415"/>
  <c r="G415"/>
  <c r="H415"/>
  <c r="I415"/>
  <c r="J415"/>
  <c r="K415"/>
  <c r="E413"/>
  <c r="F413"/>
  <c r="G413"/>
  <c r="H413"/>
  <c r="I413"/>
  <c r="J413"/>
  <c r="K413"/>
  <c r="E411"/>
  <c r="F411"/>
  <c r="G411"/>
  <c r="H411"/>
  <c r="I411"/>
  <c r="J411"/>
  <c r="K411"/>
  <c r="K404" s="1"/>
  <c r="E408"/>
  <c r="F408"/>
  <c r="F404" s="1"/>
  <c r="G408"/>
  <c r="H408"/>
  <c r="I408"/>
  <c r="J408"/>
  <c r="K408"/>
  <c r="E405"/>
  <c r="E404" s="1"/>
  <c r="F405"/>
  <c r="G405"/>
  <c r="H405"/>
  <c r="I405"/>
  <c r="J405"/>
  <c r="K405"/>
  <c r="E399"/>
  <c r="E398"/>
  <c r="E385"/>
  <c r="E384" s="1"/>
  <c r="F385"/>
  <c r="F384" s="1"/>
  <c r="G385"/>
  <c r="G384" s="1"/>
  <c r="H385"/>
  <c r="H384" s="1"/>
  <c r="I385"/>
  <c r="I384" s="1"/>
  <c r="J385"/>
  <c r="J384"/>
  <c r="K385"/>
  <c r="K384"/>
  <c r="E382"/>
  <c r="E381"/>
  <c r="F382"/>
  <c r="F381"/>
  <c r="G382"/>
  <c r="G381"/>
  <c r="H382"/>
  <c r="H381"/>
  <c r="I382"/>
  <c r="I381"/>
  <c r="J382"/>
  <c r="J381"/>
  <c r="K382"/>
  <c r="K381"/>
  <c r="E379"/>
  <c r="E378"/>
  <c r="F379"/>
  <c r="F378"/>
  <c r="G379"/>
  <c r="G378"/>
  <c r="H379"/>
  <c r="H378"/>
  <c r="I379"/>
  <c r="I378"/>
  <c r="J379"/>
  <c r="J378"/>
  <c r="K379"/>
  <c r="K378"/>
  <c r="E373"/>
  <c r="E372" s="1"/>
  <c r="F373"/>
  <c r="F372" s="1"/>
  <c r="G373"/>
  <c r="G372" s="1"/>
  <c r="H373"/>
  <c r="H372" s="1"/>
  <c r="I373"/>
  <c r="I372" s="1"/>
  <c r="J373"/>
  <c r="J372" s="1"/>
  <c r="K373"/>
  <c r="K372" s="1"/>
  <c r="L373"/>
  <c r="L372" s="1"/>
  <c r="E362"/>
  <c r="E361"/>
  <c r="F362"/>
  <c r="F361"/>
  <c r="G362"/>
  <c r="G361"/>
  <c r="H362"/>
  <c r="H361"/>
  <c r="I362"/>
  <c r="I361"/>
  <c r="J362"/>
  <c r="J361"/>
  <c r="K362"/>
  <c r="K361"/>
  <c r="E357"/>
  <c r="E344"/>
  <c r="E345"/>
  <c r="F345"/>
  <c r="F344"/>
  <c r="G345"/>
  <c r="G344"/>
  <c r="H345"/>
  <c r="H344"/>
  <c r="I345"/>
  <c r="I344"/>
  <c r="J345"/>
  <c r="J344"/>
  <c r="K345"/>
  <c r="K344"/>
  <c r="L345"/>
  <c r="L344"/>
  <c r="M345"/>
  <c r="M344" s="1"/>
  <c r="E339"/>
  <c r="E338" s="1"/>
  <c r="E334"/>
  <c r="E335"/>
  <c r="F335"/>
  <c r="F334"/>
  <c r="G335"/>
  <c r="G334"/>
  <c r="H335"/>
  <c r="H334"/>
  <c r="I335"/>
  <c r="I334"/>
  <c r="J335"/>
  <c r="J334"/>
  <c r="K335"/>
  <c r="K334"/>
  <c r="L335"/>
  <c r="L334"/>
  <c r="M335"/>
  <c r="M334" s="1"/>
  <c r="E331"/>
  <c r="F331"/>
  <c r="G331"/>
  <c r="H331"/>
  <c r="I331"/>
  <c r="J331"/>
  <c r="K331"/>
  <c r="L331"/>
  <c r="E330"/>
  <c r="F330"/>
  <c r="G330"/>
  <c r="H330"/>
  <c r="I330"/>
  <c r="J330"/>
  <c r="K330"/>
  <c r="L330"/>
  <c r="E328"/>
  <c r="F328"/>
  <c r="G328"/>
  <c r="H328"/>
  <c r="I328"/>
  <c r="J328"/>
  <c r="K328"/>
  <c r="L328"/>
  <c r="E326"/>
  <c r="E309" s="1"/>
  <c r="F326"/>
  <c r="G326"/>
  <c r="H326"/>
  <c r="I326"/>
  <c r="J326"/>
  <c r="K326"/>
  <c r="L326"/>
  <c r="M326"/>
  <c r="E317"/>
  <c r="F317"/>
  <c r="G317"/>
  <c r="G309" s="1"/>
  <c r="H317"/>
  <c r="H309"/>
  <c r="I317"/>
  <c r="J317"/>
  <c r="K317"/>
  <c r="L317"/>
  <c r="M317"/>
  <c r="E310"/>
  <c r="F310"/>
  <c r="F309" s="1"/>
  <c r="G310"/>
  <c r="H310"/>
  <c r="I310"/>
  <c r="J310"/>
  <c r="J309" s="1"/>
  <c r="K310"/>
  <c r="L310"/>
  <c r="E307"/>
  <c r="E306" s="1"/>
  <c r="F307"/>
  <c r="F306" s="1"/>
  <c r="G307"/>
  <c r="G306" s="1"/>
  <c r="H307"/>
  <c r="H306" s="1"/>
  <c r="I307"/>
  <c r="I306" s="1"/>
  <c r="J307"/>
  <c r="J306" s="1"/>
  <c r="K307"/>
  <c r="K306" s="1"/>
  <c r="L307"/>
  <c r="L306"/>
  <c r="M307"/>
  <c r="M306"/>
  <c r="E304"/>
  <c r="F304"/>
  <c r="G304"/>
  <c r="H304"/>
  <c r="I304"/>
  <c r="J304"/>
  <c r="K304"/>
  <c r="L304"/>
  <c r="E303"/>
  <c r="F303"/>
  <c r="G303"/>
  <c r="H303"/>
  <c r="I303"/>
  <c r="J303"/>
  <c r="K303"/>
  <c r="L303"/>
  <c r="E284"/>
  <c r="F284"/>
  <c r="G284"/>
  <c r="H284"/>
  <c r="I284"/>
  <c r="J284"/>
  <c r="K284"/>
  <c r="L284"/>
  <c r="E271"/>
  <c r="F271"/>
  <c r="G271"/>
  <c r="H271"/>
  <c r="I271"/>
  <c r="J271"/>
  <c r="K271"/>
  <c r="L271"/>
  <c r="E270"/>
  <c r="F270"/>
  <c r="G270"/>
  <c r="H270"/>
  <c r="I270"/>
  <c r="J270"/>
  <c r="K270"/>
  <c r="L270"/>
  <c r="E263"/>
  <c r="E262" s="1"/>
  <c r="F263"/>
  <c r="F262" s="1"/>
  <c r="G263"/>
  <c r="G262"/>
  <c r="H263"/>
  <c r="H262"/>
  <c r="I263"/>
  <c r="I262"/>
  <c r="J263"/>
  <c r="K263"/>
  <c r="K262" s="1"/>
  <c r="L263"/>
  <c r="L262" s="1"/>
  <c r="M263"/>
  <c r="M262" s="1"/>
  <c r="N263"/>
  <c r="N262" s="1"/>
  <c r="J262"/>
  <c r="E260"/>
  <c r="E259" s="1"/>
  <c r="E109" s="1"/>
  <c r="D247"/>
  <c r="E247"/>
  <c r="F247"/>
  <c r="G247"/>
  <c r="H247"/>
  <c r="I247"/>
  <c r="J247"/>
  <c r="K247"/>
  <c r="L247"/>
  <c r="M247"/>
  <c r="D124"/>
  <c r="E124"/>
  <c r="F124"/>
  <c r="G124"/>
  <c r="H124"/>
  <c r="I124"/>
  <c r="J124"/>
  <c r="K124"/>
  <c r="L124"/>
  <c r="M124"/>
  <c r="H357"/>
  <c r="H353" s="1"/>
  <c r="D357"/>
  <c r="J255" i="1"/>
  <c r="K255"/>
  <c r="L255"/>
  <c r="N255"/>
  <c r="O255"/>
  <c r="P255"/>
  <c r="R255"/>
  <c r="I255"/>
  <c r="Q266"/>
  <c r="M266" s="1"/>
  <c r="T266" s="1"/>
  <c r="Q265"/>
  <c r="M265" s="1"/>
  <c r="Q264"/>
  <c r="M264" s="1"/>
  <c r="Q263"/>
  <c r="M263" s="1"/>
  <c r="Q262"/>
  <c r="M262" s="1"/>
  <c r="T262" s="1"/>
  <c r="Q261"/>
  <c r="M261" s="1"/>
  <c r="Q260"/>
  <c r="M260" s="1"/>
  <c r="Q259"/>
  <c r="M259" s="1"/>
  <c r="Q258"/>
  <c r="M258" s="1"/>
  <c r="T258" s="1"/>
  <c r="Q257"/>
  <c r="M257" s="1"/>
  <c r="S257" s="1"/>
  <c r="Q256"/>
  <c r="M256" s="1"/>
  <c r="O361"/>
  <c r="L309" i="6"/>
  <c r="E353"/>
  <c r="L317" i="1"/>
  <c r="K429"/>
  <c r="Q361"/>
  <c r="N317"/>
  <c r="K317"/>
  <c r="I317"/>
  <c r="I309" i="6"/>
  <c r="D422"/>
  <c r="L422"/>
  <c r="M422"/>
  <c r="N422"/>
  <c r="O422"/>
  <c r="P422"/>
  <c r="Q422"/>
  <c r="R422"/>
  <c r="S422"/>
  <c r="M446" i="1"/>
  <c r="M445"/>
  <c r="S445"/>
  <c r="M444"/>
  <c r="S444"/>
  <c r="M443"/>
  <c r="S443"/>
  <c r="M442"/>
  <c r="M441"/>
  <c r="S441" s="1"/>
  <c r="M440"/>
  <c r="M439"/>
  <c r="M438"/>
  <c r="M437"/>
  <c r="M436"/>
  <c r="M435"/>
  <c r="S435" s="1"/>
  <c r="M434"/>
  <c r="M433"/>
  <c r="S433" s="1"/>
  <c r="M432"/>
  <c r="M431"/>
  <c r="C438" i="6"/>
  <c r="C436"/>
  <c r="C434"/>
  <c r="C430"/>
  <c r="C429"/>
  <c r="C428"/>
  <c r="C426"/>
  <c r="S419"/>
  <c r="S418" s="1"/>
  <c r="R419"/>
  <c r="R418" s="1"/>
  <c r="O419"/>
  <c r="O418" s="1"/>
  <c r="N419"/>
  <c r="N418" s="1"/>
  <c r="C420"/>
  <c r="Q419"/>
  <c r="P419"/>
  <c r="P418" s="1"/>
  <c r="M419"/>
  <c r="M418" s="1"/>
  <c r="L419"/>
  <c r="L418" s="1"/>
  <c r="D419"/>
  <c r="Q418"/>
  <c r="M428" i="1"/>
  <c r="M427" s="1"/>
  <c r="M415"/>
  <c r="D405" i="6"/>
  <c r="L405"/>
  <c r="M405"/>
  <c r="N405"/>
  <c r="O405"/>
  <c r="P405"/>
  <c r="Q405"/>
  <c r="R405"/>
  <c r="S405"/>
  <c r="C407"/>
  <c r="S382"/>
  <c r="S381" s="1"/>
  <c r="R382"/>
  <c r="R381" s="1"/>
  <c r="O382"/>
  <c r="O381" s="1"/>
  <c r="N382"/>
  <c r="N381" s="1"/>
  <c r="C383"/>
  <c r="C382" s="1"/>
  <c r="C381"/>
  <c r="Q382"/>
  <c r="Q381"/>
  <c r="P382"/>
  <c r="P381"/>
  <c r="M382"/>
  <c r="M381"/>
  <c r="L382"/>
  <c r="L381"/>
  <c r="D382"/>
  <c r="D381"/>
  <c r="M391" i="1"/>
  <c r="M379"/>
  <c r="M378"/>
  <c r="S378"/>
  <c r="M377"/>
  <c r="S377"/>
  <c r="M376"/>
  <c r="S376"/>
  <c r="M375"/>
  <c r="S375"/>
  <c r="M374"/>
  <c r="S374"/>
  <c r="M373"/>
  <c r="S373"/>
  <c r="M372"/>
  <c r="S372"/>
  <c r="M371"/>
  <c r="C371" i="6"/>
  <c r="C369"/>
  <c r="N362"/>
  <c r="N361" s="1"/>
  <c r="C365"/>
  <c r="S362"/>
  <c r="S361"/>
  <c r="Q362"/>
  <c r="Q361"/>
  <c r="O362"/>
  <c r="O361"/>
  <c r="M362"/>
  <c r="M361"/>
  <c r="R362"/>
  <c r="R361"/>
  <c r="M368" i="1"/>
  <c r="M366"/>
  <c r="M365"/>
  <c r="S365"/>
  <c r="M364"/>
  <c r="T364"/>
  <c r="M363"/>
  <c r="C360" i="6"/>
  <c r="Q357"/>
  <c r="P357"/>
  <c r="P353" s="1"/>
  <c r="M357"/>
  <c r="L357"/>
  <c r="I357"/>
  <c r="I353"/>
  <c r="C358"/>
  <c r="S357"/>
  <c r="R357"/>
  <c r="O357"/>
  <c r="N357"/>
  <c r="K357"/>
  <c r="K353" s="1"/>
  <c r="J357"/>
  <c r="J353" s="1"/>
  <c r="G357"/>
  <c r="G353" s="1"/>
  <c r="F357"/>
  <c r="S353"/>
  <c r="C355"/>
  <c r="C356"/>
  <c r="C354" s="1"/>
  <c r="M359" i="1"/>
  <c r="S359"/>
  <c r="M357"/>
  <c r="M354"/>
  <c r="S354" s="1"/>
  <c r="C351" i="6"/>
  <c r="D345"/>
  <c r="N345"/>
  <c r="O345"/>
  <c r="P345"/>
  <c r="Q345"/>
  <c r="R345"/>
  <c r="S345"/>
  <c r="C349"/>
  <c r="R347" i="1"/>
  <c r="M351"/>
  <c r="M350"/>
  <c r="T350" s="1"/>
  <c r="D339" i="6"/>
  <c r="F339"/>
  <c r="F338" s="1"/>
  <c r="G339"/>
  <c r="G338" s="1"/>
  <c r="H339"/>
  <c r="H338" s="1"/>
  <c r="I339"/>
  <c r="I338" s="1"/>
  <c r="J339"/>
  <c r="J338" s="1"/>
  <c r="K339"/>
  <c r="K338" s="1"/>
  <c r="L339"/>
  <c r="L338" s="1"/>
  <c r="M339"/>
  <c r="M338" s="1"/>
  <c r="N339"/>
  <c r="O339"/>
  <c r="O338" s="1"/>
  <c r="P339"/>
  <c r="Q339"/>
  <c r="Q338" s="1"/>
  <c r="R339"/>
  <c r="S339"/>
  <c r="S338" s="1"/>
  <c r="C343"/>
  <c r="C342"/>
  <c r="M341" i="1"/>
  <c r="M340"/>
  <c r="R331" i="6"/>
  <c r="R330"/>
  <c r="Q331"/>
  <c r="Q330"/>
  <c r="N331"/>
  <c r="N330"/>
  <c r="M331"/>
  <c r="M330"/>
  <c r="S331"/>
  <c r="S330"/>
  <c r="O331"/>
  <c r="O330"/>
  <c r="R325" i="1"/>
  <c r="D317" i="6"/>
  <c r="N317"/>
  <c r="O317"/>
  <c r="P317"/>
  <c r="Q317"/>
  <c r="R317"/>
  <c r="S317"/>
  <c r="M320" i="1"/>
  <c r="M321"/>
  <c r="S321" s="1"/>
  <c r="M322"/>
  <c r="M323"/>
  <c r="S323" s="1"/>
  <c r="M324"/>
  <c r="M333"/>
  <c r="T333" s="1"/>
  <c r="M332"/>
  <c r="M326"/>
  <c r="C312" i="6"/>
  <c r="C313"/>
  <c r="C314"/>
  <c r="C315"/>
  <c r="C316"/>
  <c r="D326"/>
  <c r="N326"/>
  <c r="O326"/>
  <c r="P326"/>
  <c r="Q326"/>
  <c r="R326"/>
  <c r="S326"/>
  <c r="C325"/>
  <c r="M316" i="1"/>
  <c r="R315"/>
  <c r="R314"/>
  <c r="S307" i="6"/>
  <c r="S306"/>
  <c r="R307"/>
  <c r="R306"/>
  <c r="O307"/>
  <c r="O306"/>
  <c r="N307"/>
  <c r="N306"/>
  <c r="C308"/>
  <c r="Q307"/>
  <c r="Q306" s="1"/>
  <c r="P307"/>
  <c r="P306" s="1"/>
  <c r="D307"/>
  <c r="M313" i="1"/>
  <c r="M312"/>
  <c r="M311" s="1"/>
  <c r="R312"/>
  <c r="R311" s="1"/>
  <c r="R304" i="6"/>
  <c r="R303" s="1"/>
  <c r="P304"/>
  <c r="P303" s="1"/>
  <c r="N304"/>
  <c r="N303" s="1"/>
  <c r="M304"/>
  <c r="M303" s="1"/>
  <c r="S304"/>
  <c r="S303" s="1"/>
  <c r="Q304"/>
  <c r="Q303" s="1"/>
  <c r="O304"/>
  <c r="O303" s="1"/>
  <c r="M310" i="1"/>
  <c r="S310" s="1"/>
  <c r="M309"/>
  <c r="M308"/>
  <c r="S308" s="1"/>
  <c r="M307"/>
  <c r="M306"/>
  <c r="L304"/>
  <c r="K304"/>
  <c r="J304"/>
  <c r="I304"/>
  <c r="C302" i="6"/>
  <c r="C301"/>
  <c r="C300"/>
  <c r="S297"/>
  <c r="S296" s="1"/>
  <c r="O297"/>
  <c r="O296" s="1"/>
  <c r="K297"/>
  <c r="K296" s="1"/>
  <c r="G297"/>
  <c r="G296" s="1"/>
  <c r="C299"/>
  <c r="Q297"/>
  <c r="Q296"/>
  <c r="P297"/>
  <c r="P296"/>
  <c r="M297"/>
  <c r="M296"/>
  <c r="L297"/>
  <c r="L296"/>
  <c r="I297"/>
  <c r="I296"/>
  <c r="H297"/>
  <c r="H296"/>
  <c r="C298"/>
  <c r="R297"/>
  <c r="R296" s="1"/>
  <c r="N297"/>
  <c r="N296" s="1"/>
  <c r="J297"/>
  <c r="J296" s="1"/>
  <c r="F297"/>
  <c r="F296" s="1"/>
  <c r="M291" i="1"/>
  <c r="S291" s="1"/>
  <c r="M290"/>
  <c r="M289"/>
  <c r="S289" s="1"/>
  <c r="M288"/>
  <c r="M287"/>
  <c r="S287" s="1"/>
  <c r="M286"/>
  <c r="M285"/>
  <c r="S285" s="1"/>
  <c r="M284"/>
  <c r="M283"/>
  <c r="S283" s="1"/>
  <c r="M282"/>
  <c r="M281"/>
  <c r="M280"/>
  <c r="R279"/>
  <c r="P279"/>
  <c r="O279"/>
  <c r="N279"/>
  <c r="L279"/>
  <c r="K279"/>
  <c r="J279"/>
  <c r="I279"/>
  <c r="C283" i="6"/>
  <c r="C282"/>
  <c r="C281"/>
  <c r="C280"/>
  <c r="C279"/>
  <c r="C278"/>
  <c r="C277"/>
  <c r="C276"/>
  <c r="C275"/>
  <c r="C274"/>
  <c r="C273"/>
  <c r="M271"/>
  <c r="R271"/>
  <c r="P271"/>
  <c r="N271"/>
  <c r="C272"/>
  <c r="S271"/>
  <c r="O271"/>
  <c r="J268" i="1"/>
  <c r="J267" s="1"/>
  <c r="K268"/>
  <c r="K267" s="1"/>
  <c r="L268"/>
  <c r="L267" s="1"/>
  <c r="M268"/>
  <c r="M267" s="1"/>
  <c r="N268"/>
  <c r="N267" s="1"/>
  <c r="O268"/>
  <c r="O267" s="1"/>
  <c r="P268"/>
  <c r="P267" s="1"/>
  <c r="Q268"/>
  <c r="Q267" s="1"/>
  <c r="I268"/>
  <c r="I267" s="1"/>
  <c r="S269"/>
  <c r="S261" i="6"/>
  <c r="S260" s="1"/>
  <c r="S259" s="1"/>
  <c r="R261"/>
  <c r="R260" s="1"/>
  <c r="R259" s="1"/>
  <c r="Q261"/>
  <c r="Q260" s="1"/>
  <c r="Q259"/>
  <c r="P261"/>
  <c r="P260" s="1"/>
  <c r="P259" s="1"/>
  <c r="O261"/>
  <c r="O260" s="1"/>
  <c r="O259" s="1"/>
  <c r="N261"/>
  <c r="N260"/>
  <c r="N259" s="1"/>
  <c r="M261"/>
  <c r="M260"/>
  <c r="M259" s="1"/>
  <c r="L261"/>
  <c r="L260" s="1"/>
  <c r="L259" s="1"/>
  <c r="K261"/>
  <c r="K260" s="1"/>
  <c r="K259" s="1"/>
  <c r="J261"/>
  <c r="J260" s="1"/>
  <c r="J259" s="1"/>
  <c r="I261"/>
  <c r="I260" s="1"/>
  <c r="I259" s="1"/>
  <c r="H261"/>
  <c r="G261"/>
  <c r="G260" s="1"/>
  <c r="G259" s="1"/>
  <c r="F261"/>
  <c r="F260"/>
  <c r="F259" s="1"/>
  <c r="D260"/>
  <c r="C249"/>
  <c r="C250"/>
  <c r="C251"/>
  <c r="C252"/>
  <c r="C253"/>
  <c r="C254"/>
  <c r="C255"/>
  <c r="C256"/>
  <c r="C257"/>
  <c r="C258"/>
  <c r="C248"/>
  <c r="N247"/>
  <c r="O247"/>
  <c r="P247"/>
  <c r="Q247"/>
  <c r="R247"/>
  <c r="S247"/>
  <c r="K118" i="1"/>
  <c r="N118"/>
  <c r="O118"/>
  <c r="P118"/>
  <c r="Q118"/>
  <c r="C112" i="6"/>
  <c r="C387"/>
  <c r="C388"/>
  <c r="C389"/>
  <c r="C390"/>
  <c r="C391"/>
  <c r="C392"/>
  <c r="C393"/>
  <c r="C394"/>
  <c r="C395"/>
  <c r="C396"/>
  <c r="C397"/>
  <c r="M453" i="1"/>
  <c r="D441" i="6"/>
  <c r="S446"/>
  <c r="R446"/>
  <c r="Q446"/>
  <c r="P446"/>
  <c r="O446"/>
  <c r="N446"/>
  <c r="M446"/>
  <c r="L446"/>
  <c r="K446"/>
  <c r="J446"/>
  <c r="I446"/>
  <c r="H446"/>
  <c r="G446"/>
  <c r="F446"/>
  <c r="S445"/>
  <c r="R445"/>
  <c r="Q445"/>
  <c r="P445"/>
  <c r="O445"/>
  <c r="N445"/>
  <c r="M445"/>
  <c r="L445"/>
  <c r="K445"/>
  <c r="J445"/>
  <c r="I445"/>
  <c r="H445"/>
  <c r="G445"/>
  <c r="F445"/>
  <c r="M454" i="1"/>
  <c r="M452"/>
  <c r="S452" s="1"/>
  <c r="M451"/>
  <c r="M450"/>
  <c r="T450" s="1"/>
  <c r="S444" i="6"/>
  <c r="R444"/>
  <c r="Q444"/>
  <c r="P444"/>
  <c r="O444"/>
  <c r="N444"/>
  <c r="M444"/>
  <c r="L444"/>
  <c r="K444"/>
  <c r="J444"/>
  <c r="I444"/>
  <c r="H444"/>
  <c r="G444"/>
  <c r="F444"/>
  <c r="S443"/>
  <c r="R443"/>
  <c r="Q443"/>
  <c r="P443"/>
  <c r="O443"/>
  <c r="N443"/>
  <c r="M443"/>
  <c r="L443"/>
  <c r="K443"/>
  <c r="J443"/>
  <c r="I443"/>
  <c r="H443"/>
  <c r="G443"/>
  <c r="F443"/>
  <c r="S442"/>
  <c r="S441" s="1"/>
  <c r="R442"/>
  <c r="Q442"/>
  <c r="P442"/>
  <c r="O442"/>
  <c r="O441" s="1"/>
  <c r="N442"/>
  <c r="M442"/>
  <c r="L442"/>
  <c r="L441" s="1"/>
  <c r="K442"/>
  <c r="K441" s="1"/>
  <c r="J442"/>
  <c r="I442"/>
  <c r="I441" s="1"/>
  <c r="H442"/>
  <c r="H441" s="1"/>
  <c r="G442"/>
  <c r="F442"/>
  <c r="S391" i="1"/>
  <c r="M390"/>
  <c r="M389"/>
  <c r="S371"/>
  <c r="M305"/>
  <c r="M304" s="1"/>
  <c r="S428"/>
  <c r="M426"/>
  <c r="S363"/>
  <c r="M362"/>
  <c r="S368"/>
  <c r="T433"/>
  <c r="S432"/>
  <c r="T432"/>
  <c r="S436"/>
  <c r="T436"/>
  <c r="S440"/>
  <c r="T440"/>
  <c r="T435"/>
  <c r="S434"/>
  <c r="T434"/>
  <c r="S438"/>
  <c r="T438"/>
  <c r="T443"/>
  <c r="T444"/>
  <c r="T445"/>
  <c r="S442"/>
  <c r="T442"/>
  <c r="C427" i="6"/>
  <c r="C437"/>
  <c r="C423"/>
  <c r="C432"/>
  <c r="C433"/>
  <c r="C435"/>
  <c r="C425"/>
  <c r="C431"/>
  <c r="C424"/>
  <c r="D418"/>
  <c r="T428" i="1"/>
  <c r="S415"/>
  <c r="T415"/>
  <c r="T391"/>
  <c r="T371"/>
  <c r="T372"/>
  <c r="T373"/>
  <c r="T374"/>
  <c r="T375"/>
  <c r="T376"/>
  <c r="T377"/>
  <c r="T378"/>
  <c r="T379"/>
  <c r="C366" i="6"/>
  <c r="C368"/>
  <c r="C364"/>
  <c r="L362"/>
  <c r="L361" s="1"/>
  <c r="P362"/>
  <c r="P361" s="1"/>
  <c r="C367"/>
  <c r="C370"/>
  <c r="D362"/>
  <c r="C363"/>
  <c r="N353"/>
  <c r="L353"/>
  <c r="O353"/>
  <c r="M353"/>
  <c r="Q353"/>
  <c r="C359"/>
  <c r="S357" i="1"/>
  <c r="T357"/>
  <c r="T354"/>
  <c r="C346" i="6"/>
  <c r="S351" i="1"/>
  <c r="T351"/>
  <c r="S350"/>
  <c r="S341"/>
  <c r="T341"/>
  <c r="D331" i="6"/>
  <c r="P331"/>
  <c r="P330" s="1"/>
  <c r="C332"/>
  <c r="C333"/>
  <c r="S332" i="1"/>
  <c r="T332"/>
  <c r="S333"/>
  <c r="T316"/>
  <c r="C324" i="6"/>
  <c r="C318"/>
  <c r="T310" i="1"/>
  <c r="C305" i="6"/>
  <c r="D306"/>
  <c r="S313" i="1"/>
  <c r="T313"/>
  <c r="D304" i="6"/>
  <c r="D297"/>
  <c r="D296" s="1"/>
  <c r="C296" s="1"/>
  <c r="T283" i="1"/>
  <c r="T291"/>
  <c r="S282"/>
  <c r="T282"/>
  <c r="S286"/>
  <c r="T286"/>
  <c r="S290"/>
  <c r="T290"/>
  <c r="T281"/>
  <c r="T285"/>
  <c r="T289"/>
  <c r="S280"/>
  <c r="T280"/>
  <c r="S284"/>
  <c r="T284"/>
  <c r="S288"/>
  <c r="T288"/>
  <c r="Q279"/>
  <c r="C247" i="6"/>
  <c r="Q271"/>
  <c r="D271"/>
  <c r="D259"/>
  <c r="P441"/>
  <c r="R441"/>
  <c r="Q441"/>
  <c r="S453" i="1"/>
  <c r="T453"/>
  <c r="C443" i="6"/>
  <c r="S454" i="1"/>
  <c r="T454"/>
  <c r="T452"/>
  <c r="S451"/>
  <c r="T451"/>
  <c r="D303" i="6"/>
  <c r="C303"/>
  <c r="S247" i="1"/>
  <c r="S243"/>
  <c r="S239"/>
  <c r="S235"/>
  <c r="S234"/>
  <c r="S225"/>
  <c r="S227"/>
  <c r="T247"/>
  <c r="T243"/>
  <c r="T239"/>
  <c r="T235"/>
  <c r="T227"/>
  <c r="T225"/>
  <c r="S221"/>
  <c r="S215"/>
  <c r="S209"/>
  <c r="S205"/>
  <c r="S189"/>
  <c r="S185"/>
  <c r="S169"/>
  <c r="S167"/>
  <c r="S168"/>
  <c r="S165"/>
  <c r="S163"/>
  <c r="S161"/>
  <c r="S156"/>
  <c r="S153"/>
  <c r="S152"/>
  <c r="S151"/>
  <c r="S150"/>
  <c r="S149"/>
  <c r="S148"/>
  <c r="S147"/>
  <c r="S145"/>
  <c r="S141"/>
  <c r="S143"/>
  <c r="T221"/>
  <c r="T215"/>
  <c r="T209"/>
  <c r="T205"/>
  <c r="T189"/>
  <c r="T185"/>
  <c r="T160"/>
  <c r="T161"/>
  <c r="T162"/>
  <c r="T163"/>
  <c r="T164"/>
  <c r="T165"/>
  <c r="T166"/>
  <c r="T167"/>
  <c r="T169"/>
  <c r="T147"/>
  <c r="T149"/>
  <c r="T151"/>
  <c r="T153"/>
  <c r="T145"/>
  <c r="T142"/>
  <c r="T141"/>
  <c r="T138"/>
  <c r="N124" i="6"/>
  <c r="O124"/>
  <c r="P124"/>
  <c r="Q124"/>
  <c r="R124"/>
  <c r="S124"/>
  <c r="C242"/>
  <c r="C239"/>
  <c r="C402"/>
  <c r="C403"/>
  <c r="C400"/>
  <c r="S401"/>
  <c r="S399" s="1"/>
  <c r="S398" s="1"/>
  <c r="R401"/>
  <c r="R399" s="1"/>
  <c r="R398" s="1"/>
  <c r="Q401"/>
  <c r="Q399" s="1"/>
  <c r="Q398" s="1"/>
  <c r="P401"/>
  <c r="P399" s="1"/>
  <c r="P398" s="1"/>
  <c r="O401"/>
  <c r="O399" s="1"/>
  <c r="O398" s="1"/>
  <c r="N401"/>
  <c r="N399" s="1"/>
  <c r="N398" s="1"/>
  <c r="M401"/>
  <c r="M399"/>
  <c r="M398" s="1"/>
  <c r="L401"/>
  <c r="L399" s="1"/>
  <c r="L398" s="1"/>
  <c r="K401"/>
  <c r="K399" s="1"/>
  <c r="K398" s="1"/>
  <c r="J401"/>
  <c r="J399" s="1"/>
  <c r="J398" s="1"/>
  <c r="I401"/>
  <c r="I399" s="1"/>
  <c r="I398" s="1"/>
  <c r="H401"/>
  <c r="H399" s="1"/>
  <c r="H398" s="1"/>
  <c r="G401"/>
  <c r="G399" s="1"/>
  <c r="G398" s="1"/>
  <c r="F401"/>
  <c r="F399" s="1"/>
  <c r="F398" s="1"/>
  <c r="D399"/>
  <c r="D398"/>
  <c r="S272" i="1"/>
  <c r="Q271"/>
  <c r="Q270" s="1"/>
  <c r="J270"/>
  <c r="K270"/>
  <c r="L270"/>
  <c r="N271"/>
  <c r="N270" s="1"/>
  <c r="O271"/>
  <c r="O270"/>
  <c r="P271"/>
  <c r="P270" s="1"/>
  <c r="M274"/>
  <c r="S274"/>
  <c r="R271"/>
  <c r="R270"/>
  <c r="R268" s="1"/>
  <c r="R267" s="1"/>
  <c r="D263" i="6"/>
  <c r="D262"/>
  <c r="C265"/>
  <c r="C266"/>
  <c r="C267"/>
  <c r="C268"/>
  <c r="C269"/>
  <c r="C264"/>
  <c r="O263"/>
  <c r="O262"/>
  <c r="P263"/>
  <c r="P262"/>
  <c r="Q263"/>
  <c r="Q262"/>
  <c r="R263"/>
  <c r="R262"/>
  <c r="S263"/>
  <c r="S262"/>
  <c r="S399" i="1"/>
  <c r="S400"/>
  <c r="S402"/>
  <c r="S403"/>
  <c r="O385" i="6"/>
  <c r="O384"/>
  <c r="N385"/>
  <c r="N384"/>
  <c r="S385"/>
  <c r="S384"/>
  <c r="Q385"/>
  <c r="Q384"/>
  <c r="M385"/>
  <c r="M384"/>
  <c r="N138" i="5"/>
  <c r="N137"/>
  <c r="N134"/>
  <c r="N133" s="1"/>
  <c r="I138"/>
  <c r="I137" s="1"/>
  <c r="D379" i="6"/>
  <c r="D378" s="1"/>
  <c r="L379"/>
  <c r="L378" s="1"/>
  <c r="M379"/>
  <c r="M378" s="1"/>
  <c r="N379"/>
  <c r="N378" s="1"/>
  <c r="O379"/>
  <c r="O378" s="1"/>
  <c r="P379"/>
  <c r="P378" s="1"/>
  <c r="Q379"/>
  <c r="Q378" s="1"/>
  <c r="R379"/>
  <c r="R378" s="1"/>
  <c r="S379"/>
  <c r="S378" s="1"/>
  <c r="C380"/>
  <c r="C379" s="1"/>
  <c r="C378"/>
  <c r="I134" i="5"/>
  <c r="I133" s="1"/>
  <c r="R387" i="1"/>
  <c r="R386" s="1"/>
  <c r="S388"/>
  <c r="D91" i="6"/>
  <c r="D90"/>
  <c r="E91"/>
  <c r="E90"/>
  <c r="F91"/>
  <c r="F90"/>
  <c r="G91"/>
  <c r="G90"/>
  <c r="H91"/>
  <c r="H90"/>
  <c r="I91"/>
  <c r="I90"/>
  <c r="J91"/>
  <c r="J90"/>
  <c r="K91"/>
  <c r="K90"/>
  <c r="L91"/>
  <c r="L90"/>
  <c r="M91"/>
  <c r="M90"/>
  <c r="N91"/>
  <c r="N90"/>
  <c r="O91"/>
  <c r="O90"/>
  <c r="P91"/>
  <c r="P90"/>
  <c r="Q91"/>
  <c r="Q90"/>
  <c r="R91"/>
  <c r="R90"/>
  <c r="S91"/>
  <c r="S90"/>
  <c r="J99" i="1"/>
  <c r="J98"/>
  <c r="K99"/>
  <c r="K98"/>
  <c r="L99"/>
  <c r="L98"/>
  <c r="N99"/>
  <c r="N98"/>
  <c r="O99"/>
  <c r="O98"/>
  <c r="P99"/>
  <c r="P98"/>
  <c r="Q99"/>
  <c r="Q98"/>
  <c r="R99"/>
  <c r="R98"/>
  <c r="I99"/>
  <c r="I98"/>
  <c r="S104"/>
  <c r="N97" i="5"/>
  <c r="N98"/>
  <c r="N12" s="1"/>
  <c r="N105"/>
  <c r="N113"/>
  <c r="N114"/>
  <c r="N115"/>
  <c r="N29" s="1"/>
  <c r="N116"/>
  <c r="N30" s="1"/>
  <c r="N122"/>
  <c r="N124"/>
  <c r="N123" s="1"/>
  <c r="N127"/>
  <c r="N43" s="1"/>
  <c r="N126"/>
  <c r="N42" s="1"/>
  <c r="N129"/>
  <c r="N131"/>
  <c r="N140"/>
  <c r="N56" s="1"/>
  <c r="N139"/>
  <c r="N55" s="1"/>
  <c r="N142"/>
  <c r="N58" s="1"/>
  <c r="N143"/>
  <c r="N59" s="1"/>
  <c r="N144"/>
  <c r="N60" s="1"/>
  <c r="N145"/>
  <c r="N61" s="1"/>
  <c r="N146"/>
  <c r="N62" s="1"/>
  <c r="N151"/>
  <c r="N67" s="1"/>
  <c r="N152"/>
  <c r="N96"/>
  <c r="N71"/>
  <c r="N11" s="1"/>
  <c r="N73"/>
  <c r="N72" s="1"/>
  <c r="N75"/>
  <c r="N76"/>
  <c r="N19" s="1"/>
  <c r="N78"/>
  <c r="N77" s="1"/>
  <c r="N80"/>
  <c r="N82"/>
  <c r="N84"/>
  <c r="N86"/>
  <c r="N85" s="1"/>
  <c r="N88"/>
  <c r="N90"/>
  <c r="N92"/>
  <c r="N94"/>
  <c r="N93" s="1"/>
  <c r="J292" i="1"/>
  <c r="J278" s="1"/>
  <c r="K292"/>
  <c r="K278" s="1"/>
  <c r="L292"/>
  <c r="L278" s="1"/>
  <c r="N292"/>
  <c r="N278" s="1"/>
  <c r="O292"/>
  <c r="O278" s="1"/>
  <c r="P292"/>
  <c r="P278" s="1"/>
  <c r="Q292"/>
  <c r="Q278" s="1"/>
  <c r="I292"/>
  <c r="I278" s="1"/>
  <c r="J132"/>
  <c r="K132"/>
  <c r="L132"/>
  <c r="N132"/>
  <c r="O132"/>
  <c r="P132"/>
  <c r="Q132"/>
  <c r="R132"/>
  <c r="I132"/>
  <c r="R118"/>
  <c r="J111"/>
  <c r="J110" s="1"/>
  <c r="K111"/>
  <c r="K110" s="1"/>
  <c r="L111"/>
  <c r="L110" s="1"/>
  <c r="N111"/>
  <c r="N110" s="1"/>
  <c r="O111"/>
  <c r="O110" s="1"/>
  <c r="P111"/>
  <c r="P110" s="1"/>
  <c r="Q111"/>
  <c r="Q110" s="1"/>
  <c r="R111"/>
  <c r="R110" s="1"/>
  <c r="J106"/>
  <c r="J105" s="1"/>
  <c r="K106"/>
  <c r="K105" s="1"/>
  <c r="L106"/>
  <c r="L105" s="1"/>
  <c r="N106"/>
  <c r="N105" s="1"/>
  <c r="O106"/>
  <c r="O105" s="1"/>
  <c r="P106"/>
  <c r="P105" s="1"/>
  <c r="Q106"/>
  <c r="Q105" s="1"/>
  <c r="R106"/>
  <c r="R105" s="1"/>
  <c r="I106"/>
  <c r="I105" s="1"/>
  <c r="I88"/>
  <c r="I87" s="1"/>
  <c r="I85"/>
  <c r="I84" s="1"/>
  <c r="J74"/>
  <c r="J73" s="1"/>
  <c r="K74"/>
  <c r="K73" s="1"/>
  <c r="L74"/>
  <c r="L73" s="1"/>
  <c r="L17" s="1"/>
  <c r="N74"/>
  <c r="N73" s="1"/>
  <c r="O74"/>
  <c r="O73" s="1"/>
  <c r="P74"/>
  <c r="P73" s="1"/>
  <c r="Q74"/>
  <c r="Q73" s="1"/>
  <c r="R74"/>
  <c r="R73" s="1"/>
  <c r="I74"/>
  <c r="I73" s="1"/>
  <c r="J64"/>
  <c r="K64"/>
  <c r="L64"/>
  <c r="L63" s="1"/>
  <c r="N64"/>
  <c r="O64"/>
  <c r="P64"/>
  <c r="Q64"/>
  <c r="R64"/>
  <c r="I64"/>
  <c r="J60"/>
  <c r="J59"/>
  <c r="K60"/>
  <c r="K59"/>
  <c r="L60"/>
  <c r="L59"/>
  <c r="N60"/>
  <c r="N59"/>
  <c r="O60"/>
  <c r="O59"/>
  <c r="P60"/>
  <c r="P59"/>
  <c r="Q60"/>
  <c r="Q59"/>
  <c r="R60"/>
  <c r="R59"/>
  <c r="I60"/>
  <c r="I59"/>
  <c r="J21"/>
  <c r="K21"/>
  <c r="L21"/>
  <c r="N21"/>
  <c r="O21"/>
  <c r="P21"/>
  <c r="Q21"/>
  <c r="R21"/>
  <c r="I21"/>
  <c r="J18"/>
  <c r="K18"/>
  <c r="L18"/>
  <c r="N18"/>
  <c r="O18"/>
  <c r="P18"/>
  <c r="Q18"/>
  <c r="R18"/>
  <c r="I18"/>
  <c r="I129" i="5"/>
  <c r="I128"/>
  <c r="K80" i="6"/>
  <c r="K79"/>
  <c r="L80"/>
  <c r="L79"/>
  <c r="M80"/>
  <c r="M79"/>
  <c r="N80"/>
  <c r="N79"/>
  <c r="O80"/>
  <c r="O79"/>
  <c r="P80"/>
  <c r="P79"/>
  <c r="Q80"/>
  <c r="Q79"/>
  <c r="R80"/>
  <c r="R79"/>
  <c r="S80"/>
  <c r="S79"/>
  <c r="D80"/>
  <c r="D79"/>
  <c r="E80"/>
  <c r="E79"/>
  <c r="F80"/>
  <c r="F79"/>
  <c r="G80"/>
  <c r="G79"/>
  <c r="H80"/>
  <c r="H79"/>
  <c r="I80"/>
  <c r="I79"/>
  <c r="J80"/>
  <c r="J79"/>
  <c r="D344"/>
  <c r="N344"/>
  <c r="O344"/>
  <c r="P344"/>
  <c r="Q344"/>
  <c r="R344"/>
  <c r="M356" i="1"/>
  <c r="C347" i="6"/>
  <c r="C345" s="1"/>
  <c r="M23" i="1"/>
  <c r="S23"/>
  <c r="M24"/>
  <c r="S24"/>
  <c r="M25"/>
  <c r="S25"/>
  <c r="M26"/>
  <c r="S26"/>
  <c r="M27"/>
  <c r="S27"/>
  <c r="M28"/>
  <c r="S28"/>
  <c r="M29"/>
  <c r="S29"/>
  <c r="M30"/>
  <c r="S30"/>
  <c r="M31"/>
  <c r="S31"/>
  <c r="M32"/>
  <c r="S32"/>
  <c r="M33"/>
  <c r="S33"/>
  <c r="M34"/>
  <c r="S34"/>
  <c r="M35"/>
  <c r="S35"/>
  <c r="M36"/>
  <c r="S36"/>
  <c r="M37"/>
  <c r="S37"/>
  <c r="M38"/>
  <c r="S38"/>
  <c r="M39"/>
  <c r="S39"/>
  <c r="M40"/>
  <c r="S40"/>
  <c r="M41"/>
  <c r="S41"/>
  <c r="M42"/>
  <c r="S42"/>
  <c r="M43"/>
  <c r="S43"/>
  <c r="M44"/>
  <c r="S44"/>
  <c r="M45"/>
  <c r="S45"/>
  <c r="M46"/>
  <c r="S46"/>
  <c r="M47"/>
  <c r="S47"/>
  <c r="M48"/>
  <c r="S48"/>
  <c r="M49"/>
  <c r="S49"/>
  <c r="M50"/>
  <c r="S50"/>
  <c r="M51"/>
  <c r="S51"/>
  <c r="M52"/>
  <c r="S52"/>
  <c r="M53"/>
  <c r="S53"/>
  <c r="M54"/>
  <c r="S54"/>
  <c r="M55"/>
  <c r="S55"/>
  <c r="M56"/>
  <c r="S56"/>
  <c r="M57"/>
  <c r="S57"/>
  <c r="M58"/>
  <c r="S58"/>
  <c r="M20"/>
  <c r="S20"/>
  <c r="M19"/>
  <c r="M18"/>
  <c r="C414" i="6"/>
  <c r="C413"/>
  <c r="S413"/>
  <c r="R413"/>
  <c r="Q413"/>
  <c r="P413"/>
  <c r="O413"/>
  <c r="N413"/>
  <c r="M413"/>
  <c r="L413"/>
  <c r="D413"/>
  <c r="C406"/>
  <c r="C405" s="1"/>
  <c r="I145" i="5"/>
  <c r="I61" s="1"/>
  <c r="I142"/>
  <c r="I58" s="1"/>
  <c r="M414" i="1"/>
  <c r="M413" s="1"/>
  <c r="M422"/>
  <c r="M82"/>
  <c r="S82" s="1"/>
  <c r="D66" i="6"/>
  <c r="D65" s="1"/>
  <c r="E66"/>
  <c r="E65" s="1"/>
  <c r="F66"/>
  <c r="F65" s="1"/>
  <c r="G66"/>
  <c r="G65" s="1"/>
  <c r="H66"/>
  <c r="H65" s="1"/>
  <c r="I66"/>
  <c r="I65" s="1"/>
  <c r="J66"/>
  <c r="J65" s="1"/>
  <c r="K66"/>
  <c r="K65" s="1"/>
  <c r="L66"/>
  <c r="L65" s="1"/>
  <c r="M66"/>
  <c r="M65" s="1"/>
  <c r="N66"/>
  <c r="N65" s="1"/>
  <c r="O66"/>
  <c r="O65" s="1"/>
  <c r="P66"/>
  <c r="P65" s="1"/>
  <c r="Q66"/>
  <c r="Q65" s="1"/>
  <c r="R66"/>
  <c r="R65" s="1"/>
  <c r="S66"/>
  <c r="S65" s="1"/>
  <c r="C73"/>
  <c r="C68"/>
  <c r="C69"/>
  <c r="C70"/>
  <c r="C71"/>
  <c r="C72"/>
  <c r="C74"/>
  <c r="C75"/>
  <c r="C67"/>
  <c r="I68" i="1"/>
  <c r="I71"/>
  <c r="I70" s="1"/>
  <c r="M83"/>
  <c r="S83" s="1"/>
  <c r="M80"/>
  <c r="S80" s="1"/>
  <c r="M79"/>
  <c r="S79" s="1"/>
  <c r="M78"/>
  <c r="S78" s="1"/>
  <c r="M77"/>
  <c r="S77" s="1"/>
  <c r="M76"/>
  <c r="S76" s="1"/>
  <c r="M81"/>
  <c r="S81" s="1"/>
  <c r="M75"/>
  <c r="S75" s="1"/>
  <c r="R334"/>
  <c r="N70" i="5"/>
  <c r="N10" s="1"/>
  <c r="I75"/>
  <c r="I18" s="1"/>
  <c r="I76"/>
  <c r="I78"/>
  <c r="I28" s="1"/>
  <c r="I80"/>
  <c r="I79" s="1"/>
  <c r="I31" s="1"/>
  <c r="I82"/>
  <c r="I84"/>
  <c r="I83" s="1"/>
  <c r="I70"/>
  <c r="I86"/>
  <c r="I88"/>
  <c r="I90"/>
  <c r="I89" s="1"/>
  <c r="I92"/>
  <c r="I94"/>
  <c r="I98"/>
  <c r="I12" s="1"/>
  <c r="I105"/>
  <c r="I113"/>
  <c r="I122"/>
  <c r="I124"/>
  <c r="I127"/>
  <c r="I126"/>
  <c r="I96"/>
  <c r="I131"/>
  <c r="I130" s="1"/>
  <c r="I140"/>
  <c r="I143"/>
  <c r="I144"/>
  <c r="I60" s="1"/>
  <c r="I146"/>
  <c r="I62" s="1"/>
  <c r="I151"/>
  <c r="I152"/>
  <c r="I97"/>
  <c r="C127" i="6"/>
  <c r="C124" s="1"/>
  <c r="C128"/>
  <c r="C129"/>
  <c r="C126"/>
  <c r="C131"/>
  <c r="C132"/>
  <c r="C135"/>
  <c r="C138"/>
  <c r="C146"/>
  <c r="C147"/>
  <c r="C149"/>
  <c r="C150"/>
  <c r="C151"/>
  <c r="C162"/>
  <c r="C163"/>
  <c r="C164"/>
  <c r="C165"/>
  <c r="C166"/>
  <c r="C167"/>
  <c r="C168"/>
  <c r="C169"/>
  <c r="C171"/>
  <c r="C172"/>
  <c r="C173"/>
  <c r="C174"/>
  <c r="C175"/>
  <c r="C176"/>
  <c r="C178"/>
  <c r="C179"/>
  <c r="C182"/>
  <c r="C183"/>
  <c r="C184"/>
  <c r="C185"/>
  <c r="C187"/>
  <c r="C188"/>
  <c r="C189"/>
  <c r="C190"/>
  <c r="C191"/>
  <c r="C192"/>
  <c r="C193"/>
  <c r="C194"/>
  <c r="C195"/>
  <c r="C199"/>
  <c r="C202"/>
  <c r="C203"/>
  <c r="C204"/>
  <c r="C205"/>
  <c r="C208"/>
  <c r="C209"/>
  <c r="C210"/>
  <c r="C211"/>
  <c r="C215"/>
  <c r="C220"/>
  <c r="C221"/>
  <c r="C223"/>
  <c r="C225"/>
  <c r="C228"/>
  <c r="C229"/>
  <c r="C230"/>
  <c r="C232"/>
  <c r="C233"/>
  <c r="C234"/>
  <c r="C236"/>
  <c r="C237"/>
  <c r="C238"/>
  <c r="C240"/>
  <c r="C241"/>
  <c r="C243"/>
  <c r="C244"/>
  <c r="C245"/>
  <c r="C246"/>
  <c r="S135" i="1"/>
  <c r="S137"/>
  <c r="S133"/>
  <c r="S139"/>
  <c r="S155"/>
  <c r="S157"/>
  <c r="S159"/>
  <c r="S171"/>
  <c r="S173"/>
  <c r="S175"/>
  <c r="S177"/>
  <c r="S179"/>
  <c r="S180"/>
  <c r="S181"/>
  <c r="S182"/>
  <c r="S183"/>
  <c r="S184"/>
  <c r="S187"/>
  <c r="S191"/>
  <c r="S193"/>
  <c r="S195"/>
  <c r="S197"/>
  <c r="S199"/>
  <c r="S201"/>
  <c r="S203"/>
  <c r="S207"/>
  <c r="S211"/>
  <c r="S213"/>
  <c r="S217"/>
  <c r="S219"/>
  <c r="S223"/>
  <c r="S229"/>
  <c r="S231"/>
  <c r="S237"/>
  <c r="S233"/>
  <c r="S238"/>
  <c r="S241"/>
  <c r="S244"/>
  <c r="S245"/>
  <c r="S246"/>
  <c r="S249"/>
  <c r="S251"/>
  <c r="S253"/>
  <c r="I111"/>
  <c r="I110"/>
  <c r="J95"/>
  <c r="J94"/>
  <c r="K95"/>
  <c r="K94"/>
  <c r="L95"/>
  <c r="L94"/>
  <c r="N95"/>
  <c r="N94"/>
  <c r="O95"/>
  <c r="O94"/>
  <c r="P95"/>
  <c r="P94"/>
  <c r="Q95"/>
  <c r="Q94"/>
  <c r="R95"/>
  <c r="R94"/>
  <c r="I95"/>
  <c r="I94"/>
  <c r="J92"/>
  <c r="J91"/>
  <c r="K92"/>
  <c r="K91"/>
  <c r="L92"/>
  <c r="L91"/>
  <c r="N92"/>
  <c r="N91"/>
  <c r="O92"/>
  <c r="O91"/>
  <c r="P92"/>
  <c r="P91"/>
  <c r="Q92"/>
  <c r="Q91"/>
  <c r="R92"/>
  <c r="R91"/>
  <c r="I92"/>
  <c r="I91"/>
  <c r="J88"/>
  <c r="J87"/>
  <c r="K88"/>
  <c r="K87"/>
  <c r="L88"/>
  <c r="L87"/>
  <c r="N88"/>
  <c r="N87"/>
  <c r="O88"/>
  <c r="O87"/>
  <c r="P88"/>
  <c r="P87"/>
  <c r="Q88"/>
  <c r="Q87"/>
  <c r="R88"/>
  <c r="R87"/>
  <c r="J85"/>
  <c r="J84"/>
  <c r="K85"/>
  <c r="K84"/>
  <c r="L85"/>
  <c r="L84"/>
  <c r="N85"/>
  <c r="N84"/>
  <c r="O85"/>
  <c r="O84"/>
  <c r="P85"/>
  <c r="P84"/>
  <c r="Q85"/>
  <c r="Q84"/>
  <c r="R85"/>
  <c r="R84"/>
  <c r="J71"/>
  <c r="J70"/>
  <c r="K71"/>
  <c r="K70"/>
  <c r="L71"/>
  <c r="L70"/>
  <c r="N71"/>
  <c r="N70"/>
  <c r="O71"/>
  <c r="O70"/>
  <c r="P71"/>
  <c r="P70"/>
  <c r="Q71"/>
  <c r="Q70"/>
  <c r="R71"/>
  <c r="R70"/>
  <c r="J68"/>
  <c r="K68"/>
  <c r="L68"/>
  <c r="N68"/>
  <c r="O68"/>
  <c r="P68"/>
  <c r="Q68"/>
  <c r="R68"/>
  <c r="I73" i="5"/>
  <c r="I72" s="1"/>
  <c r="I15" s="1"/>
  <c r="I71"/>
  <c r="I11" s="1"/>
  <c r="O95"/>
  <c r="P95"/>
  <c r="Q95"/>
  <c r="R95"/>
  <c r="S95"/>
  <c r="T95"/>
  <c r="U95"/>
  <c r="V95"/>
  <c r="W95"/>
  <c r="X95"/>
  <c r="Y95"/>
  <c r="Z95"/>
  <c r="AA95"/>
  <c r="AB95"/>
  <c r="AC95"/>
  <c r="AD95"/>
  <c r="C125" i="6"/>
  <c r="D439"/>
  <c r="D421" s="1"/>
  <c r="F439"/>
  <c r="G439"/>
  <c r="H439"/>
  <c r="I439"/>
  <c r="J439"/>
  <c r="K439"/>
  <c r="L439"/>
  <c r="M439"/>
  <c r="N439"/>
  <c r="O439"/>
  <c r="P439"/>
  <c r="Q439"/>
  <c r="R439"/>
  <c r="S439"/>
  <c r="D415"/>
  <c r="L415"/>
  <c r="M415"/>
  <c r="N415"/>
  <c r="O415"/>
  <c r="P415"/>
  <c r="Q415"/>
  <c r="R415"/>
  <c r="S415"/>
  <c r="D411"/>
  <c r="L411"/>
  <c r="L404" s="1"/>
  <c r="M411"/>
  <c r="N411"/>
  <c r="N404" s="1"/>
  <c r="O411"/>
  <c r="P411"/>
  <c r="P404" s="1"/>
  <c r="Q411"/>
  <c r="R411"/>
  <c r="R404" s="1"/>
  <c r="S411"/>
  <c r="D408"/>
  <c r="D404" s="1"/>
  <c r="L408"/>
  <c r="M408"/>
  <c r="N408"/>
  <c r="O408"/>
  <c r="P408"/>
  <c r="Q408"/>
  <c r="Q404" s="1"/>
  <c r="R408"/>
  <c r="S408"/>
  <c r="S404" s="1"/>
  <c r="D385"/>
  <c r="D384"/>
  <c r="L385"/>
  <c r="L384"/>
  <c r="P385"/>
  <c r="P384"/>
  <c r="R385"/>
  <c r="R384"/>
  <c r="D373"/>
  <c r="D372" s="1"/>
  <c r="M373"/>
  <c r="M372" s="1"/>
  <c r="N373"/>
  <c r="O373"/>
  <c r="O372" s="1"/>
  <c r="P373"/>
  <c r="Q373"/>
  <c r="Q372" s="1"/>
  <c r="R373"/>
  <c r="S373"/>
  <c r="S372" s="1"/>
  <c r="S344"/>
  <c r="D338"/>
  <c r="N338"/>
  <c r="P338"/>
  <c r="R338"/>
  <c r="D335"/>
  <c r="D334" s="1"/>
  <c r="N335"/>
  <c r="N334" s="1"/>
  <c r="O335"/>
  <c r="O334" s="1"/>
  <c r="P335"/>
  <c r="P334" s="1"/>
  <c r="Q335"/>
  <c r="Q334" s="1"/>
  <c r="R335"/>
  <c r="R334" s="1"/>
  <c r="S335"/>
  <c r="S334" s="1"/>
  <c r="D328"/>
  <c r="M328"/>
  <c r="N328"/>
  <c r="O328"/>
  <c r="P328"/>
  <c r="Q328"/>
  <c r="R328"/>
  <c r="S328"/>
  <c r="D310"/>
  <c r="M310"/>
  <c r="N310"/>
  <c r="O310"/>
  <c r="P310"/>
  <c r="P309" s="1"/>
  <c r="Q310"/>
  <c r="R310"/>
  <c r="R309" s="1"/>
  <c r="S310"/>
  <c r="D284"/>
  <c r="D270" s="1"/>
  <c r="M284"/>
  <c r="M270" s="1"/>
  <c r="N284"/>
  <c r="N270" s="1"/>
  <c r="O284"/>
  <c r="O270" s="1"/>
  <c r="P284"/>
  <c r="P270" s="1"/>
  <c r="Q284"/>
  <c r="Q270" s="1"/>
  <c r="R284"/>
  <c r="R270" s="1"/>
  <c r="S284"/>
  <c r="S270" s="1"/>
  <c r="D103"/>
  <c r="D102" s="1"/>
  <c r="E103"/>
  <c r="E102" s="1"/>
  <c r="F103"/>
  <c r="F102" s="1"/>
  <c r="G103"/>
  <c r="G102" s="1"/>
  <c r="H103"/>
  <c r="H102" s="1"/>
  <c r="I103"/>
  <c r="I102" s="1"/>
  <c r="J103"/>
  <c r="J102" s="1"/>
  <c r="K103"/>
  <c r="K102" s="1"/>
  <c r="L103"/>
  <c r="L102" s="1"/>
  <c r="M103"/>
  <c r="M102" s="1"/>
  <c r="N103"/>
  <c r="N102" s="1"/>
  <c r="O103"/>
  <c r="O102" s="1"/>
  <c r="P103"/>
  <c r="P102" s="1"/>
  <c r="Q103"/>
  <c r="Q102" s="1"/>
  <c r="R103"/>
  <c r="R102" s="1"/>
  <c r="S103"/>
  <c r="S102" s="1"/>
  <c r="D98"/>
  <c r="D97" s="1"/>
  <c r="E98"/>
  <c r="E97" s="1"/>
  <c r="F98"/>
  <c r="F97" s="1"/>
  <c r="G98"/>
  <c r="G97" s="1"/>
  <c r="H98"/>
  <c r="H97" s="1"/>
  <c r="I98"/>
  <c r="I97" s="1"/>
  <c r="J98"/>
  <c r="J97" s="1"/>
  <c r="K98"/>
  <c r="K97" s="1"/>
  <c r="L98"/>
  <c r="L97" s="1"/>
  <c r="M98"/>
  <c r="M97" s="1"/>
  <c r="N98"/>
  <c r="N97" s="1"/>
  <c r="O98"/>
  <c r="O97" s="1"/>
  <c r="P98"/>
  <c r="P97" s="1"/>
  <c r="Q98"/>
  <c r="Q97" s="1"/>
  <c r="R98"/>
  <c r="R97" s="1"/>
  <c r="S98"/>
  <c r="S97" s="1"/>
  <c r="C57"/>
  <c r="C58"/>
  <c r="C56"/>
  <c r="C55" s="1"/>
  <c r="C59"/>
  <c r="C61"/>
  <c r="C60" s="1"/>
  <c r="C64"/>
  <c r="C63" s="1"/>
  <c r="C62" s="1"/>
  <c r="C78"/>
  <c r="C77"/>
  <c r="C76" s="1"/>
  <c r="C81"/>
  <c r="C80" s="1"/>
  <c r="C79" s="1"/>
  <c r="C82"/>
  <c r="C85"/>
  <c r="C84" s="1"/>
  <c r="C83"/>
  <c r="C88"/>
  <c r="C89"/>
  <c r="C92"/>
  <c r="C93"/>
  <c r="C91" s="1"/>
  <c r="C90" s="1"/>
  <c r="C94"/>
  <c r="C95"/>
  <c r="C99"/>
  <c r="C100"/>
  <c r="C98" s="1"/>
  <c r="C97" s="1"/>
  <c r="C101"/>
  <c r="C104"/>
  <c r="C103" s="1"/>
  <c r="C102" s="1"/>
  <c r="C105"/>
  <c r="C106"/>
  <c r="C107"/>
  <c r="C285"/>
  <c r="C286"/>
  <c r="C287"/>
  <c r="C288"/>
  <c r="C289"/>
  <c r="C284" s="1"/>
  <c r="C290"/>
  <c r="C291"/>
  <c r="C292"/>
  <c r="C293"/>
  <c r="C294"/>
  <c r="C295"/>
  <c r="C311"/>
  <c r="C319"/>
  <c r="C320"/>
  <c r="C321"/>
  <c r="C322"/>
  <c r="C323"/>
  <c r="C327"/>
  <c r="C326"/>
  <c r="C329"/>
  <c r="C328"/>
  <c r="C336"/>
  <c r="C337"/>
  <c r="C340"/>
  <c r="C341"/>
  <c r="C339" s="1"/>
  <c r="C348"/>
  <c r="C350"/>
  <c r="C352"/>
  <c r="C111"/>
  <c r="C110" s="1"/>
  <c r="C113"/>
  <c r="C114"/>
  <c r="C115"/>
  <c r="C116"/>
  <c r="C117"/>
  <c r="C118"/>
  <c r="C123"/>
  <c r="C374"/>
  <c r="C375"/>
  <c r="C386"/>
  <c r="C385" s="1"/>
  <c r="C409"/>
  <c r="C410"/>
  <c r="C408" s="1"/>
  <c r="C412"/>
  <c r="C411"/>
  <c r="C416"/>
  <c r="C417"/>
  <c r="C415" s="1"/>
  <c r="C440"/>
  <c r="C439"/>
  <c r="D87"/>
  <c r="D86"/>
  <c r="E87"/>
  <c r="E86"/>
  <c r="F87"/>
  <c r="F86"/>
  <c r="G87"/>
  <c r="G86"/>
  <c r="H87"/>
  <c r="H86"/>
  <c r="I87"/>
  <c r="I86"/>
  <c r="J87"/>
  <c r="J86"/>
  <c r="K87"/>
  <c r="K86"/>
  <c r="L87"/>
  <c r="L86"/>
  <c r="M87"/>
  <c r="M86"/>
  <c r="N87"/>
  <c r="N86"/>
  <c r="O87"/>
  <c r="O86"/>
  <c r="P87"/>
  <c r="P86"/>
  <c r="Q87"/>
  <c r="Q86"/>
  <c r="R87"/>
  <c r="R86"/>
  <c r="S87"/>
  <c r="S86"/>
  <c r="D84"/>
  <c r="D83"/>
  <c r="E84"/>
  <c r="E83"/>
  <c r="F84"/>
  <c r="F83"/>
  <c r="G84"/>
  <c r="G83"/>
  <c r="H84"/>
  <c r="H83"/>
  <c r="I84"/>
  <c r="I83"/>
  <c r="J84"/>
  <c r="J83"/>
  <c r="K84"/>
  <c r="K83"/>
  <c r="L84"/>
  <c r="L83"/>
  <c r="M84"/>
  <c r="M83"/>
  <c r="N84"/>
  <c r="N83"/>
  <c r="O84"/>
  <c r="O83"/>
  <c r="P84"/>
  <c r="P83"/>
  <c r="Q84"/>
  <c r="Q83"/>
  <c r="R84"/>
  <c r="R83"/>
  <c r="S84"/>
  <c r="S83"/>
  <c r="D10"/>
  <c r="E10"/>
  <c r="F10"/>
  <c r="G10"/>
  <c r="H10"/>
  <c r="I10"/>
  <c r="J10"/>
  <c r="K10"/>
  <c r="L10"/>
  <c r="M10"/>
  <c r="N10"/>
  <c r="O10"/>
  <c r="P10"/>
  <c r="Q10"/>
  <c r="R10"/>
  <c r="S10"/>
  <c r="D77"/>
  <c r="D76"/>
  <c r="E77"/>
  <c r="E76"/>
  <c r="F77"/>
  <c r="F76"/>
  <c r="G77"/>
  <c r="G76"/>
  <c r="H77"/>
  <c r="H76"/>
  <c r="I77"/>
  <c r="I76"/>
  <c r="J77"/>
  <c r="J76"/>
  <c r="K77"/>
  <c r="K76"/>
  <c r="L77"/>
  <c r="L76"/>
  <c r="M77"/>
  <c r="M76"/>
  <c r="N77"/>
  <c r="N76"/>
  <c r="O77"/>
  <c r="O76"/>
  <c r="P77"/>
  <c r="P76"/>
  <c r="Q77"/>
  <c r="Q76"/>
  <c r="R77"/>
  <c r="R76"/>
  <c r="S77"/>
  <c r="S76"/>
  <c r="D63"/>
  <c r="D62"/>
  <c r="E63"/>
  <c r="E62"/>
  <c r="F63"/>
  <c r="F62"/>
  <c r="G63"/>
  <c r="G62"/>
  <c r="H63"/>
  <c r="H62"/>
  <c r="I63"/>
  <c r="I62"/>
  <c r="J63"/>
  <c r="J62"/>
  <c r="K63"/>
  <c r="K62"/>
  <c r="L63"/>
  <c r="L62"/>
  <c r="M63"/>
  <c r="M62"/>
  <c r="N63"/>
  <c r="N62"/>
  <c r="O63"/>
  <c r="O62"/>
  <c r="P63"/>
  <c r="P62"/>
  <c r="Q63"/>
  <c r="Q62"/>
  <c r="R63"/>
  <c r="R62"/>
  <c r="S63"/>
  <c r="S62"/>
  <c r="D60"/>
  <c r="E60"/>
  <c r="F60"/>
  <c r="G60"/>
  <c r="H60"/>
  <c r="I60"/>
  <c r="J60"/>
  <c r="K60"/>
  <c r="L60"/>
  <c r="M60"/>
  <c r="M55" s="1"/>
  <c r="N60"/>
  <c r="O60"/>
  <c r="P60"/>
  <c r="Q60"/>
  <c r="R60"/>
  <c r="S60"/>
  <c r="D56"/>
  <c r="D55"/>
  <c r="D9" s="1"/>
  <c r="E56"/>
  <c r="F56"/>
  <c r="F55" s="1"/>
  <c r="G56"/>
  <c r="G55" s="1"/>
  <c r="H56"/>
  <c r="I56"/>
  <c r="I55" s="1"/>
  <c r="J56"/>
  <c r="K56"/>
  <c r="K55" s="1"/>
  <c r="K9" s="1"/>
  <c r="L56"/>
  <c r="L55"/>
  <c r="M56"/>
  <c r="N56"/>
  <c r="N55" s="1"/>
  <c r="O56"/>
  <c r="O55" s="1"/>
  <c r="P56"/>
  <c r="P55"/>
  <c r="Q56"/>
  <c r="R56"/>
  <c r="R55" s="1"/>
  <c r="S56"/>
  <c r="D52"/>
  <c r="D51" s="1"/>
  <c r="E52"/>
  <c r="E51" s="1"/>
  <c r="F52"/>
  <c r="F51" s="1"/>
  <c r="F9" s="1"/>
  <c r="G52"/>
  <c r="G51" s="1"/>
  <c r="H52"/>
  <c r="H51" s="1"/>
  <c r="I52"/>
  <c r="I51" s="1"/>
  <c r="I9" s="1"/>
  <c r="J52"/>
  <c r="J51" s="1"/>
  <c r="K52"/>
  <c r="K51" s="1"/>
  <c r="L52"/>
  <c r="L51" s="1"/>
  <c r="M52"/>
  <c r="M51" s="1"/>
  <c r="N52"/>
  <c r="N51" s="1"/>
  <c r="O52"/>
  <c r="O51" s="1"/>
  <c r="O9" s="1"/>
  <c r="P52"/>
  <c r="P51" s="1"/>
  <c r="Q52"/>
  <c r="Q51" s="1"/>
  <c r="Q9" s="1"/>
  <c r="R52"/>
  <c r="R51" s="1"/>
  <c r="S52"/>
  <c r="S51" s="1"/>
  <c r="S13"/>
  <c r="R13"/>
  <c r="Q13"/>
  <c r="P13"/>
  <c r="P9" s="1"/>
  <c r="O13"/>
  <c r="N13"/>
  <c r="M13"/>
  <c r="L13"/>
  <c r="L9" s="1"/>
  <c r="K13"/>
  <c r="J13"/>
  <c r="I13"/>
  <c r="H13"/>
  <c r="G13"/>
  <c r="G9" s="1"/>
  <c r="F13"/>
  <c r="E13"/>
  <c r="D13"/>
  <c r="R416" i="1"/>
  <c r="J416"/>
  <c r="K416"/>
  <c r="L416"/>
  <c r="N416"/>
  <c r="O416"/>
  <c r="P416"/>
  <c r="Q416"/>
  <c r="I416"/>
  <c r="I412" s="1"/>
  <c r="R346"/>
  <c r="R336"/>
  <c r="R292"/>
  <c r="R278" s="1"/>
  <c r="M273"/>
  <c r="M271" s="1"/>
  <c r="M270" s="1"/>
  <c r="M275"/>
  <c r="S275"/>
  <c r="M276"/>
  <c r="S276"/>
  <c r="M277"/>
  <c r="S277"/>
  <c r="M293"/>
  <c r="M294"/>
  <c r="M295"/>
  <c r="S295" s="1"/>
  <c r="M296"/>
  <c r="S296" s="1"/>
  <c r="M297"/>
  <c r="S297" s="1"/>
  <c r="M298"/>
  <c r="S298" s="1"/>
  <c r="M299"/>
  <c r="S299" s="1"/>
  <c r="M300"/>
  <c r="S300" s="1"/>
  <c r="M301"/>
  <c r="S301" s="1"/>
  <c r="M302"/>
  <c r="S302" s="1"/>
  <c r="M303"/>
  <c r="S303" s="1"/>
  <c r="M319"/>
  <c r="M318" s="1"/>
  <c r="S324"/>
  <c r="M327"/>
  <c r="M328"/>
  <c r="S328" s="1"/>
  <c r="M329"/>
  <c r="S329" s="1"/>
  <c r="M330"/>
  <c r="S330" s="1"/>
  <c r="M331"/>
  <c r="S331" s="1"/>
  <c r="M335"/>
  <c r="M337"/>
  <c r="M336" s="1"/>
  <c r="M344"/>
  <c r="M345"/>
  <c r="S345"/>
  <c r="M348"/>
  <c r="M349"/>
  <c r="S349" s="1"/>
  <c r="M355"/>
  <c r="M358"/>
  <c r="S358"/>
  <c r="M360"/>
  <c r="S360"/>
  <c r="S121"/>
  <c r="S123"/>
  <c r="S125"/>
  <c r="S131"/>
  <c r="M382"/>
  <c r="M381" s="1"/>
  <c r="M383"/>
  <c r="S383"/>
  <c r="M394"/>
  <c r="M395"/>
  <c r="M396"/>
  <c r="S396" s="1"/>
  <c r="M397"/>
  <c r="S397" s="1"/>
  <c r="M398"/>
  <c r="S398" s="1"/>
  <c r="M401"/>
  <c r="S401" s="1"/>
  <c r="M404"/>
  <c r="S404" s="1"/>
  <c r="M405"/>
  <c r="S405" s="1"/>
  <c r="M410"/>
  <c r="S410" s="1"/>
  <c r="M408"/>
  <c r="S408" s="1"/>
  <c r="M411"/>
  <c r="S411"/>
  <c r="M417"/>
  <c r="S417"/>
  <c r="M418"/>
  <c r="S418"/>
  <c r="M420"/>
  <c r="M419"/>
  <c r="M424"/>
  <c r="M425"/>
  <c r="M423" s="1"/>
  <c r="M448"/>
  <c r="M447"/>
  <c r="M113"/>
  <c r="S113" s="1"/>
  <c r="M114"/>
  <c r="S114" s="1"/>
  <c r="M115"/>
  <c r="S115" s="1"/>
  <c r="M112"/>
  <c r="M108"/>
  <c r="S108"/>
  <c r="M109"/>
  <c r="S109"/>
  <c r="M107"/>
  <c r="M106"/>
  <c r="M105" s="1"/>
  <c r="M101"/>
  <c r="S101" s="1"/>
  <c r="M102"/>
  <c r="S102" s="1"/>
  <c r="M103"/>
  <c r="S103" s="1"/>
  <c r="M100"/>
  <c r="M97"/>
  <c r="S97" s="1"/>
  <c r="M96"/>
  <c r="S96" s="1"/>
  <c r="M90"/>
  <c r="S90" s="1"/>
  <c r="M89"/>
  <c r="M22"/>
  <c r="M62"/>
  <c r="S62" s="1"/>
  <c r="M67"/>
  <c r="S67" s="1"/>
  <c r="M66"/>
  <c r="S66" s="1"/>
  <c r="M86"/>
  <c r="M85" s="1"/>
  <c r="M84"/>
  <c r="M72"/>
  <c r="M71"/>
  <c r="M70" s="1"/>
  <c r="M61"/>
  <c r="S61" s="1"/>
  <c r="M65"/>
  <c r="M93"/>
  <c r="M69"/>
  <c r="C235" i="6"/>
  <c r="C231"/>
  <c r="C224"/>
  <c r="C226"/>
  <c r="C227"/>
  <c r="C222"/>
  <c r="C214"/>
  <c r="C218"/>
  <c r="C216"/>
  <c r="C217"/>
  <c r="C212"/>
  <c r="C213"/>
  <c r="C219"/>
  <c r="C201"/>
  <c r="C207"/>
  <c r="C206"/>
  <c r="C186"/>
  <c r="C200"/>
  <c r="C198"/>
  <c r="C197"/>
  <c r="C181"/>
  <c r="C196"/>
  <c r="C177"/>
  <c r="C180"/>
  <c r="C170"/>
  <c r="C157"/>
  <c r="C154"/>
  <c r="C153"/>
  <c r="C161"/>
  <c r="C160"/>
  <c r="C159"/>
  <c r="C155"/>
  <c r="C156"/>
  <c r="C145"/>
  <c r="C152"/>
  <c r="C158"/>
  <c r="C141"/>
  <c r="C142"/>
  <c r="C144"/>
  <c r="C139"/>
  <c r="C148"/>
  <c r="C140"/>
  <c r="C143"/>
  <c r="C137"/>
  <c r="C134"/>
  <c r="C136"/>
  <c r="C133"/>
  <c r="C130"/>
  <c r="T409" i="1"/>
  <c r="S409"/>
  <c r="N149" i="5"/>
  <c r="N141"/>
  <c r="N57" s="1"/>
  <c r="N125"/>
  <c r="N41" s="1"/>
  <c r="I103"/>
  <c r="S424" i="1"/>
  <c r="S382"/>
  <c r="S394"/>
  <c r="C338" i="6"/>
  <c r="S348" i="1"/>
  <c r="C344" i="6"/>
  <c r="S327" i="1"/>
  <c r="C317" i="6"/>
  <c r="C335"/>
  <c r="C334" s="1"/>
  <c r="C373"/>
  <c r="O309"/>
  <c r="M309"/>
  <c r="S309"/>
  <c r="D309"/>
  <c r="J55"/>
  <c r="M404"/>
  <c r="C10"/>
  <c r="C13"/>
  <c r="E55"/>
  <c r="N309"/>
  <c r="C87"/>
  <c r="C86" s="1"/>
  <c r="Q55"/>
  <c r="C384"/>
  <c r="C263"/>
  <c r="C262" s="1"/>
  <c r="S55"/>
  <c r="C52"/>
  <c r="C51"/>
  <c r="R63" i="1"/>
  <c r="S337"/>
  <c r="M416"/>
  <c r="J63"/>
  <c r="S420"/>
  <c r="S448"/>
  <c r="K63"/>
  <c r="Q63"/>
  <c r="S414"/>
  <c r="S72"/>
  <c r="N63"/>
  <c r="P63"/>
  <c r="S86"/>
  <c r="R317"/>
  <c r="I63"/>
  <c r="O63"/>
  <c r="S425"/>
  <c r="M74"/>
  <c r="M73" s="1"/>
  <c r="S320"/>
  <c r="S293"/>
  <c r="S356"/>
  <c r="M102" i="5"/>
  <c r="N102" s="1"/>
  <c r="S107" i="1"/>
  <c r="Q17"/>
  <c r="S19"/>
  <c r="N9" i="6"/>
  <c r="H55"/>
  <c r="H9"/>
  <c r="L117" i="1" l="1"/>
  <c r="N117"/>
  <c r="S69"/>
  <c r="M68"/>
  <c r="S100"/>
  <c r="M99"/>
  <c r="M98" s="1"/>
  <c r="M64"/>
  <c r="M63" s="1"/>
  <c r="S65"/>
  <c r="I59" i="5"/>
  <c r="I141"/>
  <c r="I57" s="1"/>
  <c r="I27"/>
  <c r="I112"/>
  <c r="I91"/>
  <c r="I53" s="1"/>
  <c r="I54"/>
  <c r="I10"/>
  <c r="D361" i="6"/>
  <c r="C361" s="1"/>
  <c r="C362"/>
  <c r="S250" i="1"/>
  <c r="T250"/>
  <c r="S222"/>
  <c r="T222"/>
  <c r="S214"/>
  <c r="T214"/>
  <c r="S206"/>
  <c r="T206"/>
  <c r="S194"/>
  <c r="T194"/>
  <c r="S178"/>
  <c r="T178"/>
  <c r="S134"/>
  <c r="M132"/>
  <c r="S93"/>
  <c r="M92"/>
  <c r="M91" s="1"/>
  <c r="M343"/>
  <c r="M342" s="1"/>
  <c r="S344"/>
  <c r="I38" i="5"/>
  <c r="I121"/>
  <c r="I37" s="1"/>
  <c r="N54"/>
  <c r="N91"/>
  <c r="N53" s="1"/>
  <c r="N40"/>
  <c r="N83"/>
  <c r="N39" s="1"/>
  <c r="D330" i="6"/>
  <c r="C330" s="1"/>
  <c r="C331"/>
  <c r="S307" i="1"/>
  <c r="T307"/>
  <c r="S316"/>
  <c r="M315"/>
  <c r="M314" s="1"/>
  <c r="F353" i="6"/>
  <c r="C353" s="1"/>
  <c r="C357"/>
  <c r="M370" i="1"/>
  <c r="M369" s="1"/>
  <c r="S379"/>
  <c r="S431"/>
  <c r="M430"/>
  <c r="M429" s="1"/>
  <c r="T431"/>
  <c r="S439"/>
  <c r="T439"/>
  <c r="I147" i="5"/>
  <c r="I63" s="1"/>
  <c r="I64"/>
  <c r="I66"/>
  <c r="I149"/>
  <c r="H69"/>
  <c r="H31"/>
  <c r="H9" s="1"/>
  <c r="R9" i="6"/>
  <c r="S273" i="1"/>
  <c r="O404" i="6"/>
  <c r="C422"/>
  <c r="G404"/>
  <c r="I404"/>
  <c r="P412" i="1"/>
  <c r="P117" s="1"/>
  <c r="K412"/>
  <c r="K117" s="1"/>
  <c r="R429"/>
  <c r="N429"/>
  <c r="M69" i="5"/>
  <c r="M60" i="1"/>
  <c r="M59" s="1"/>
  <c r="M95"/>
  <c r="M94" s="1"/>
  <c r="M407"/>
  <c r="M406" s="1"/>
  <c r="M347"/>
  <c r="M346" s="1"/>
  <c r="Q412"/>
  <c r="L412"/>
  <c r="S9" i="6"/>
  <c r="D109"/>
  <c r="C66"/>
  <c r="C65" s="1"/>
  <c r="C9" s="1"/>
  <c r="I17" i="1"/>
  <c r="O17"/>
  <c r="J17"/>
  <c r="P17"/>
  <c r="K17"/>
  <c r="T226"/>
  <c r="C304" i="6"/>
  <c r="T441" i="1"/>
  <c r="C310" i="6"/>
  <c r="C309" s="1"/>
  <c r="Q309"/>
  <c r="Q109" s="1"/>
  <c r="N103" i="5"/>
  <c r="K95"/>
  <c r="E69"/>
  <c r="C17"/>
  <c r="C44"/>
  <c r="J69"/>
  <c r="I14"/>
  <c r="S89" i="1"/>
  <c r="M88"/>
  <c r="M87" s="1"/>
  <c r="S294"/>
  <c r="M292"/>
  <c r="I123" i="5"/>
  <c r="I40"/>
  <c r="I87"/>
  <c r="I47"/>
  <c r="I81"/>
  <c r="I35" s="1"/>
  <c r="I36"/>
  <c r="N128"/>
  <c r="N45"/>
  <c r="N38"/>
  <c r="N121"/>
  <c r="N37" s="1"/>
  <c r="N27"/>
  <c r="N112"/>
  <c r="M118" i="1"/>
  <c r="S119"/>
  <c r="S232"/>
  <c r="T232"/>
  <c r="S220"/>
  <c r="T220"/>
  <c r="S208"/>
  <c r="T208"/>
  <c r="S204"/>
  <c r="T204"/>
  <c r="S188"/>
  <c r="T188"/>
  <c r="S144"/>
  <c r="T144"/>
  <c r="I270"/>
  <c r="I117" s="1"/>
  <c r="C102" i="5"/>
  <c r="C16" s="1"/>
  <c r="N99"/>
  <c r="N13" s="1"/>
  <c r="N14"/>
  <c r="S22" i="1"/>
  <c r="M21"/>
  <c r="M111"/>
  <c r="M110" s="1"/>
  <c r="S112"/>
  <c r="S395"/>
  <c r="M393"/>
  <c r="M392" s="1"/>
  <c r="M353"/>
  <c r="M352" s="1"/>
  <c r="S355"/>
  <c r="M334"/>
  <c r="S335"/>
  <c r="J412"/>
  <c r="J117" s="1"/>
  <c r="I139" i="5"/>
  <c r="I55" s="1"/>
  <c r="I56"/>
  <c r="I43"/>
  <c r="I125"/>
  <c r="I41" s="1"/>
  <c r="M421" i="1"/>
  <c r="M412" s="1"/>
  <c r="S422"/>
  <c r="N47" i="5"/>
  <c r="N87"/>
  <c r="N79"/>
  <c r="N31" s="1"/>
  <c r="N32"/>
  <c r="T309" i="1"/>
  <c r="S309"/>
  <c r="T326"/>
  <c r="S326"/>
  <c r="M325"/>
  <c r="M317" s="1"/>
  <c r="T340"/>
  <c r="M339"/>
  <c r="M338" s="1"/>
  <c r="S340"/>
  <c r="S437"/>
  <c r="T437"/>
  <c r="T446"/>
  <c r="S446"/>
  <c r="E13" i="5"/>
  <c r="E95"/>
  <c r="I46"/>
  <c r="N26"/>
  <c r="R421" i="6"/>
  <c r="R109" s="1"/>
  <c r="R412" i="1"/>
  <c r="N412"/>
  <c r="S319"/>
  <c r="O412"/>
  <c r="J9" i="6"/>
  <c r="M9"/>
  <c r="E9"/>
  <c r="C404"/>
  <c r="R17" i="1"/>
  <c r="N17"/>
  <c r="O117"/>
  <c r="T224"/>
  <c r="T230"/>
  <c r="C307" i="6"/>
  <c r="C306" s="1"/>
  <c r="I74" i="5"/>
  <c r="I17" s="1"/>
  <c r="I77"/>
  <c r="I26" s="1"/>
  <c r="J44"/>
  <c r="K69"/>
  <c r="N50"/>
  <c r="N89"/>
  <c r="N36"/>
  <c r="N81"/>
  <c r="N35" s="1"/>
  <c r="N18"/>
  <c r="N74"/>
  <c r="M279" i="1"/>
  <c r="M278" s="1"/>
  <c r="S281"/>
  <c r="T306"/>
  <c r="S306"/>
  <c r="T322"/>
  <c r="S322"/>
  <c r="C372" i="6"/>
  <c r="R117" i="1"/>
  <c r="I49" i="5"/>
  <c r="I39"/>
  <c r="I19"/>
  <c r="C271" i="6"/>
  <c r="C270" s="1"/>
  <c r="T287" i="1"/>
  <c r="T308"/>
  <c r="C442" i="6"/>
  <c r="C441" s="1"/>
  <c r="C421" s="1"/>
  <c r="N441"/>
  <c r="N421" s="1"/>
  <c r="J441"/>
  <c r="J421" s="1"/>
  <c r="C445"/>
  <c r="C446"/>
  <c r="C297"/>
  <c r="C419"/>
  <c r="K309"/>
  <c r="K109" s="1"/>
  <c r="H404"/>
  <c r="H15" i="5"/>
  <c r="E53"/>
  <c r="L15"/>
  <c r="L9" s="1"/>
  <c r="K35"/>
  <c r="K9" s="1"/>
  <c r="K49"/>
  <c r="I16"/>
  <c r="N28"/>
  <c r="N130"/>
  <c r="N46" s="1"/>
  <c r="M380" i="1"/>
  <c r="I93" i="5"/>
  <c r="I65" s="1"/>
  <c r="I68"/>
  <c r="I85"/>
  <c r="I44" s="1"/>
  <c r="I45"/>
  <c r="M449" i="1"/>
  <c r="S450"/>
  <c r="N65" i="5"/>
  <c r="N44"/>
  <c r="P421" i="6"/>
  <c r="C418"/>
  <c r="H421"/>
  <c r="L421"/>
  <c r="M361" i="1"/>
  <c r="J404" i="6"/>
  <c r="J109" s="1"/>
  <c r="F95" i="5"/>
  <c r="F15"/>
  <c r="C26"/>
  <c r="F9"/>
  <c r="C53"/>
  <c r="G53"/>
  <c r="J65"/>
  <c r="J9" s="1"/>
  <c r="M46"/>
  <c r="K421" i="6"/>
  <c r="O421"/>
  <c r="S421"/>
  <c r="S109" s="1"/>
  <c r="M441"/>
  <c r="M421" s="1"/>
  <c r="M109" s="1"/>
  <c r="G441"/>
  <c r="G421" s="1"/>
  <c r="C444"/>
  <c r="H49" i="5"/>
  <c r="D49"/>
  <c r="Q421" i="6"/>
  <c r="I421"/>
  <c r="C261"/>
  <c r="H46" i="5"/>
  <c r="Q380" i="1"/>
  <c r="S265"/>
  <c r="T265"/>
  <c r="S261"/>
  <c r="T261"/>
  <c r="T257"/>
  <c r="S385"/>
  <c r="M101" i="5"/>
  <c r="M15" s="1"/>
  <c r="M9" s="1"/>
  <c r="G95"/>
  <c r="C101"/>
  <c r="C15" s="1"/>
  <c r="G9"/>
  <c r="G49"/>
  <c r="L95"/>
  <c r="H95"/>
  <c r="L46"/>
  <c r="E46"/>
  <c r="I9"/>
  <c r="N49"/>
  <c r="S260" i="1"/>
  <c r="T260"/>
  <c r="T259"/>
  <c r="S259"/>
  <c r="T263"/>
  <c r="S263"/>
  <c r="S264"/>
  <c r="T264"/>
  <c r="S256"/>
  <c r="M255"/>
  <c r="T256"/>
  <c r="S262"/>
  <c r="Q255"/>
  <c r="Q117" s="1"/>
  <c r="S258"/>
  <c r="S266"/>
  <c r="D15" i="5"/>
  <c r="D95"/>
  <c r="N101"/>
  <c r="N16"/>
  <c r="D16"/>
  <c r="M95"/>
  <c r="M16"/>
  <c r="I109" i="6"/>
  <c r="P109"/>
  <c r="O109"/>
  <c r="G109"/>
  <c r="L109"/>
  <c r="N109"/>
  <c r="F441"/>
  <c r="F421" s="1"/>
  <c r="F109" s="1"/>
  <c r="C401"/>
  <c r="C399" s="1"/>
  <c r="C398" s="1"/>
  <c r="H260"/>
  <c r="M117" i="1" l="1"/>
  <c r="N69" i="5"/>
  <c r="I95"/>
  <c r="N17"/>
  <c r="I69"/>
  <c r="D9"/>
  <c r="E9"/>
  <c r="C9"/>
  <c r="M17" i="1"/>
  <c r="C95" i="5"/>
  <c r="N15"/>
  <c r="N9" s="1"/>
  <c r="N95"/>
  <c r="AF69" s="1"/>
  <c r="H259" i="6"/>
  <c r="C260"/>
  <c r="H109" l="1"/>
  <c r="C259"/>
  <c r="C109" s="1"/>
</calcChain>
</file>

<file path=xl/sharedStrings.xml><?xml version="1.0" encoding="utf-8"?>
<sst xmlns="http://schemas.openxmlformats.org/spreadsheetml/2006/main" count="3121" uniqueCount="580">
  <si>
    <t>№ п/п</t>
  </si>
  <si>
    <t>Адрес МКД</t>
  </si>
  <si>
    <t>Год</t>
  </si>
  <si>
    <t>ввода в эксплуатацию</t>
  </si>
  <si>
    <t>Материал стен</t>
  </si>
  <si>
    <t>Количество этажей</t>
  </si>
  <si>
    <t>Количество подъездов</t>
  </si>
  <si>
    <t>общая площадь МКД, всего</t>
  </si>
  <si>
    <t>кв.м</t>
  </si>
  <si>
    <t>в том числе жилых помещений, находящихся в собственности граждан</t>
  </si>
  <si>
    <t>Количество жителей, зарегистрированных в МКД на дату утверждения краткосрочного плана</t>
  </si>
  <si>
    <t>чел.</t>
  </si>
  <si>
    <t>Стоимость капитального ремонта</t>
  </si>
  <si>
    <t>руб.</t>
  </si>
  <si>
    <t>в том числе:</t>
  </si>
  <si>
    <t>за счет средств Фонда</t>
  </si>
  <si>
    <t>за счет средств бюджета субъекта Российской Федерации</t>
  </si>
  <si>
    <t>за счет средств местного бюджета</t>
  </si>
  <si>
    <t>за счет средств собственников помещений в МКД</t>
  </si>
  <si>
    <t>Удельная стоимость капитального ремонта 1 кв. м. общей площади помещений МКД</t>
  </si>
  <si>
    <t>руб./кв.м</t>
  </si>
  <si>
    <t>Предельная стоимость капитального ремонта 1 кв. м. общей площади помещений МКД</t>
  </si>
  <si>
    <t>Плановая дата завершения работ</t>
  </si>
  <si>
    <t xml:space="preserve">
</t>
  </si>
  <si>
    <t>X</t>
  </si>
  <si>
    <t>Каменные, кирпичные</t>
  </si>
  <si>
    <t>Деревянные</t>
  </si>
  <si>
    <t>Наименование МО</t>
  </si>
  <si>
    <t>общая
площадь
МКД, всего</t>
  </si>
  <si>
    <t>Количество
жителей,
зарегистриров
анных в МКД
на дату утверждения плана</t>
  </si>
  <si>
    <t>Количество МКД</t>
  </si>
  <si>
    <t xml:space="preserve">
</t>
  </si>
  <si>
    <t>I квартал</t>
  </si>
  <si>
    <t>II квартал</t>
  </si>
  <si>
    <t>III квартал</t>
  </si>
  <si>
    <t>IV квартал</t>
  </si>
  <si>
    <t>Всего :</t>
  </si>
  <si>
    <t>кв.м.</t>
  </si>
  <si>
    <t>ед.</t>
  </si>
  <si>
    <t>Стоимость капитального ремонта ВСЕГО</t>
  </si>
  <si>
    <t>Виды, установленные частью 1 статьи 166 Жилищного Кодекса Российской Федерации</t>
  </si>
  <si>
    <t>Виды, установленные нормативным правовым актом Забайкальского края</t>
  </si>
  <si>
    <t>ремонт внутридомовых инженерных систем электро-, тепло-, газо-, водоснабжения, водоотведения</t>
  </si>
  <si>
    <t>ремонт или замена лифтового оборудования, признанного непригодным для эксплуатации, ремонт лифтовых шахт</t>
  </si>
  <si>
    <t>ремонт крыши</t>
  </si>
  <si>
    <t>ремонт подвальных помещений, относящихся к общему имуществу в многоквартирном доме</t>
  </si>
  <si>
    <t>ремонт фасада</t>
  </si>
  <si>
    <t>ремонт фундамента многоквартирного дома</t>
  </si>
  <si>
    <t>услуги и (или) работы по утеплению фасада</t>
  </si>
  <si>
    <t>осуществление строительного контроля</t>
  </si>
  <si>
    <t>куб.м.</t>
  </si>
  <si>
    <t>Х</t>
  </si>
  <si>
    <t>Панельные</t>
  </si>
  <si>
    <t>Способ формирования фонда капитального ремонта</t>
  </si>
  <si>
    <t>общий счет регионального оператора</t>
  </si>
  <si>
    <t>специальный счет регионального оператора</t>
  </si>
  <si>
    <t>завершения последнего капитального ремонта</t>
  </si>
  <si>
    <t>Площадь помещений МКД</t>
  </si>
  <si>
    <t>всего</t>
  </si>
  <si>
    <t>Итого по городскому округу "Город Петровск-Забайкальский":</t>
  </si>
  <si>
    <t>Городской округ "Город Петровск-Забайкальский"</t>
  </si>
  <si>
    <t>Городской округ "Город Чита"</t>
  </si>
  <si>
    <t>за счет средств иных источников</t>
  </si>
  <si>
    <t>услуги и (или) работы по переустрой-ству невентилиру-емой крыши на вентилируе-мую крышу, устройству выходов на кровлю</t>
  </si>
  <si>
    <t>разработка проектной документации в случае, если законодатель-ством Российской Федерации требуется ее разработка</t>
  </si>
  <si>
    <t>проведение государственной экспертизы проекта, историко-культурной экспертизы в отношении многоквартир-ных домов, признанных официально памятниками архитектуры</t>
  </si>
  <si>
    <t>12.2016</t>
  </si>
  <si>
    <t xml:space="preserve"> г. Балей, ул. Советская, д. 52</t>
  </si>
  <si>
    <t xml:space="preserve"> г. Балей, ул. Советская, д. 56</t>
  </si>
  <si>
    <t xml:space="preserve"> г. Борзя, ул. Ленина, д. 1</t>
  </si>
  <si>
    <t xml:space="preserve"> г. Борзя, ул. Ломоносова, д. 7</t>
  </si>
  <si>
    <t xml:space="preserve"> с. Кыра, мкр. Северный, д. 1</t>
  </si>
  <si>
    <t xml:space="preserve"> г. Петровск-Забайкальский, мкр. 1-й, д. 14</t>
  </si>
  <si>
    <t>6-5</t>
  </si>
  <si>
    <t xml:space="preserve"> пгт. Приаргунск, ул. Ленина, д. 9а</t>
  </si>
  <si>
    <t xml:space="preserve"> пгт. Вершино-Дарасунский, ул. Трудовая, д. 1</t>
  </si>
  <si>
    <t xml:space="preserve"> г. Хилок, ул. Калинина, д. 26</t>
  </si>
  <si>
    <t xml:space="preserve"> г. Хилок, ул. Калинина, д. 49</t>
  </si>
  <si>
    <t xml:space="preserve"> пгт. Атамановка, ул. Заводская, д. 3</t>
  </si>
  <si>
    <t xml:space="preserve"> п/ст. Ингода, ул. Нагорная, д. 13</t>
  </si>
  <si>
    <t>12.2017</t>
  </si>
  <si>
    <t xml:space="preserve"> г. Нерчинск, ул. Красноармейская, д. 78</t>
  </si>
  <si>
    <t xml:space="preserve">Перечень многоквартирных домов, которые подлежат капитальному ремонту, которым планируется предоставление финансовой поддержки за счет средств государственной корпорации -Фонда содействия реформированию жилищно-коммунального хозяйства, средств долевого финансирования бюджета Забайкальского края и (или) средств местных бюджетов на проведение капитального ремонта многоквартирных домов, и которые включены в Региональный краткосрочный план реализации Региональной программы капитального ремонта общего имущества в многоквартирных домах, расположенных на территории Забайкальского края, на 2016-2017 годы    </t>
  </si>
  <si>
    <t xml:space="preserve">Планируемые показатели выполнения Регионального краткосрочного планы реализации Региональной программы капитального ремонта общего имущества в многоквартирных домах, расположенных  на территории Забайкальского края, на 2016-2017 годы </t>
  </si>
  <si>
    <t>2016 год</t>
  </si>
  <si>
    <t>2017 год</t>
  </si>
  <si>
    <t>Реестр многоквартирных домов, которые подлежат капитальному ремонту, которым планируется предоставление финансовой поддержки за счет средств государственной корпорации - Фонда содействия реформированию жилищно-коммунального хозяйства, средств долевого финансирования бюджета Забайкальского края и (или) местных бюджетов на проведение капитального ремонта многоквартирных домов, и которые включены в Региональный  краткосрочный план реализации Региональной программы капитального ремонта в многоквартирных домах, расположенных на территории Забайкальского края,  на 2016-2017 годы по видам ремонта</t>
  </si>
  <si>
    <t>2</t>
  </si>
  <si>
    <t>г. Петровск-Забайкальский, ул. Горбачевского, д. 18</t>
  </si>
  <si>
    <t xml:space="preserve"> пгт. Вершино-Дарасунский, ул. Трудовая, д. 3</t>
  </si>
  <si>
    <t>Итого по муниципальному району "Балейский район":</t>
  </si>
  <si>
    <t>Итого по муниципальному району  "Борзинский район":</t>
  </si>
  <si>
    <t>Итого по муниципальному району "Карымский район":</t>
  </si>
  <si>
    <t>Итого по муниципальному району "Нерчинский район":</t>
  </si>
  <si>
    <t>Итого по муниципальному району "Приаргунский район":</t>
  </si>
  <si>
    <t>Итого муниципальному району "Хилокский район":</t>
  </si>
  <si>
    <t>Итого по муниципальному району "Читинский район":</t>
  </si>
  <si>
    <t>Итого по муниципальному району "Кыринский район":</t>
  </si>
  <si>
    <t>пгт. Карымское, ул. Братьев Васильевых, д. 21</t>
  </si>
  <si>
    <t xml:space="preserve"> пгт. Вершино-Дарасунский, ул. Юбилейная, д. 1</t>
  </si>
  <si>
    <t xml:space="preserve"> пгт. Вершино-Дарасунский, ул. Юбилейная, д. 5</t>
  </si>
  <si>
    <t>Итого по муниципальному району "Борзинский район":</t>
  </si>
  <si>
    <t xml:space="preserve"> г. Борзя, ул. Ломоносова, д. 9</t>
  </si>
  <si>
    <t xml:space="preserve"> пгт. Шерловая Гора, ул. Ленина, д. 7</t>
  </si>
  <si>
    <t>Итого по муниципальному району "Шилкинский район":</t>
  </si>
  <si>
    <t>г.Шилка, ул.Ленина, д.118</t>
  </si>
  <si>
    <t>г.Шилка, ул.Балябина, д.123</t>
  </si>
  <si>
    <t>г.Шилка, ул.Соболева, д.4</t>
  </si>
  <si>
    <t>г.Шилка, ул.Соболева, д.6</t>
  </si>
  <si>
    <t xml:space="preserve"> г. Хилок, ул. Орджоникидзе, д. 3</t>
  </si>
  <si>
    <t>Итого муниципальному району "Сретенский район":</t>
  </si>
  <si>
    <t>пгт. Шерловая Гора, ул. Ленина, д. 7</t>
  </si>
  <si>
    <t xml:space="preserve">Кирпичные </t>
  </si>
  <si>
    <t>Итого по муниципальному району "Сретенский район":</t>
  </si>
  <si>
    <t>Итого по муниципальному району "Тунгокоченский район":</t>
  </si>
  <si>
    <t>Итого по муниципальному району "Хилокский район":</t>
  </si>
  <si>
    <t xml:space="preserve"> г. Шилка, ул. Ленина, д. 118</t>
  </si>
  <si>
    <t xml:space="preserve"> г. Шилка, ул. Балябина, д. 123</t>
  </si>
  <si>
    <t>г. Шилка, ул. Соболева, д. 4</t>
  </si>
  <si>
    <t>г. Шилка, ул. Соболева, д. 6</t>
  </si>
  <si>
    <t>Таблица № 1</t>
  </si>
  <si>
    <t>в том числе  по городскому поселению "Город Балей":</t>
  </si>
  <si>
    <t>в том числе по городскому поселению "Борзинское":</t>
  </si>
  <si>
    <t>в том числе по городскому поселению "Шерловогорское":</t>
  </si>
  <si>
    <t>в том числе по городскому поселению "Карымское":</t>
  </si>
  <si>
    <t>в том числе  по сельскому поселению "Кыринское":</t>
  </si>
  <si>
    <t>в том числе по городскому поселению "Нерчинское":</t>
  </si>
  <si>
    <t>в том числе  по городскому поселению "Приаргунское":</t>
  </si>
  <si>
    <t>в том числе по городскому поселению "Кокуйское"</t>
  </si>
  <si>
    <t>в том числе по городскому поселению "Вершино-Дарасунское":</t>
  </si>
  <si>
    <t>в том числе  по городскому поселению "Хилокское":</t>
  </si>
  <si>
    <t>в том числе по городскому поселению "Атамановское":</t>
  </si>
  <si>
    <t>в том числе по сельскому поселению "Ингодинское":</t>
  </si>
  <si>
    <t>в том числе по городскому поселению "Шилкинское":</t>
  </si>
  <si>
    <t>Таблица № 3</t>
  </si>
  <si>
    <t>в том числе по городскому поселению "Город Балей":</t>
  </si>
  <si>
    <t>в том числе  по городскому поселению "Борзинское":</t>
  </si>
  <si>
    <t>в том числе по сельскому поселению "Кыринское":</t>
  </si>
  <si>
    <t>г. Нерчинск, ул. Красноармейская, д. 78</t>
  </si>
  <si>
    <t>в том числе по городскому поселению "Приаргунское":</t>
  </si>
  <si>
    <t>в том числе по городскому поселению "Кокуйское":</t>
  </si>
  <si>
    <t>в том числе по городскому поселению "Хилокское":</t>
  </si>
  <si>
    <t>в том числе по сельскому поселению "Ингодинское"</t>
  </si>
  <si>
    <t>в том числе  по городскому поселению "Шилкинское":</t>
  </si>
  <si>
    <t>Таблица № 2</t>
  </si>
  <si>
    <t>«</t>
  </si>
  <si>
    <t xml:space="preserve"> г. Нерчинск, ул. Строительная, д. 2</t>
  </si>
  <si>
    <t>г. Нерчинск, ул. Строительная, д. 2</t>
  </si>
  <si>
    <t xml:space="preserve"> пгт. Агинское, ул. Ленина, д. 44</t>
  </si>
  <si>
    <t xml:space="preserve"> пгт. Агинское, ул. Ленина, д. 50</t>
  </si>
  <si>
    <t xml:space="preserve"> пгт. Агинское, ул. Ленина, д. 69</t>
  </si>
  <si>
    <t xml:space="preserve"> пгт. Агинское, ул. Ленина, д. 73</t>
  </si>
  <si>
    <t xml:space="preserve"> пгт. Агинское, ул. Комсомольская, д. 15</t>
  </si>
  <si>
    <t xml:space="preserve"> пгт. Агинское, ул. Клименко, д. 16</t>
  </si>
  <si>
    <t xml:space="preserve"> пгт. Агинское, ул. Ранжурова, д. 34</t>
  </si>
  <si>
    <t xml:space="preserve"> пгт. Агинское, ул. Ранжурова, д. 38</t>
  </si>
  <si>
    <t xml:space="preserve"> г. Балей, ул. 8 Марта, д. 3</t>
  </si>
  <si>
    <t xml:space="preserve"> г. Балей, ул. Советская, д. 50</t>
  </si>
  <si>
    <t>пгт. Шерловая Гора, ул. Горького, д. 10</t>
  </si>
  <si>
    <t>пгт. Шерловая Гора, ул. Горького, д. 11а</t>
  </si>
  <si>
    <t>пгт. Шерловая Гора, ул. Горького, д. 17</t>
  </si>
  <si>
    <t>пгт. Шерловая Гора, ул. Горького, д. 18</t>
  </si>
  <si>
    <t>пгт. Шерловая Гора, ул. Матросова, д. 6</t>
  </si>
  <si>
    <t>пгт. Шерловая Гора, ул. Торговая, д. 14</t>
  </si>
  <si>
    <t>пгт. Шерловая Гора, ул. Торговая, д. 17</t>
  </si>
  <si>
    <t>пгт. Шерловая Гора, ул. Торговая, д. 18</t>
  </si>
  <si>
    <t>пгт. Шерловая Гора, ул. Торговая, д. 20</t>
  </si>
  <si>
    <t>пгт. Дарасун, ул. Советская, д. 2</t>
  </si>
  <si>
    <t>пгт. Дарасун, ул. Советская, д. 4</t>
  </si>
  <si>
    <t>пгт. Дарасун, ул. Почтовая, д. 3</t>
  </si>
  <si>
    <t>пгт. Карымское, ул. Верхняя, д. 43</t>
  </si>
  <si>
    <t>пгт. Карымское, ул. Верхняя, д. 45</t>
  </si>
  <si>
    <t>пгт. Карымское, ул. Верхняя, д. 120</t>
  </si>
  <si>
    <t>пгт. Карымское, ул. Верхняя, д. 122</t>
  </si>
  <si>
    <t>пгт. Карымское, ул. Верхняя, д. 138</t>
  </si>
  <si>
    <t>пгт. Курорт-Дарасун, ул. Верхняя, д. 11</t>
  </si>
  <si>
    <t>с. Урульга, ул. Нагорная, д. 42</t>
  </si>
  <si>
    <t xml:space="preserve"> с. Кыра, мкр. Северный, д. 2</t>
  </si>
  <si>
    <t xml:space="preserve"> г. Могоча, ул. Шулешко, д. 3</t>
  </si>
  <si>
    <t xml:space="preserve"> г. Могоча, ул. Высотная, д. 14</t>
  </si>
  <si>
    <t xml:space="preserve"> г. Нерчинск, ул. Сибирская, д. 12</t>
  </si>
  <si>
    <t xml:space="preserve"> г. Нерчинск, ул. Шилкинская, д. 9</t>
  </si>
  <si>
    <t xml:space="preserve"> г. Нерчинск, ул. 294 Минометного полка, д. 36</t>
  </si>
  <si>
    <t xml:space="preserve"> пгт. Ясногорск, ул. Строителей, д. 4</t>
  </si>
  <si>
    <t xml:space="preserve"> г. Петровск-Забайкальский, ул. Залинейная, д. 1</t>
  </si>
  <si>
    <t xml:space="preserve"> г. Петровск-Забайкальский, ул. Ленина, д. 7</t>
  </si>
  <si>
    <t xml:space="preserve"> г. Петровск-Забайкальский, ул. Мысовая, д. 129</t>
  </si>
  <si>
    <t xml:space="preserve"> г. Петровск-Забайкальский, ул. Спортивная, д. 12</t>
  </si>
  <si>
    <t xml:space="preserve"> г. Петровск-Забайкальский, ул. Спортивная, д. 13</t>
  </si>
  <si>
    <t xml:space="preserve"> г. Петровск-Забайкальский, ул. Спортивная, д. 14</t>
  </si>
  <si>
    <t xml:space="preserve"> г. Петровск-Забайкальский, ул. Чехова, д. 27</t>
  </si>
  <si>
    <t xml:space="preserve"> г. Петровск-Забайкальский, ул. 50 лет ВЛКСМ, д. 36</t>
  </si>
  <si>
    <t>пгт. Кокуй, ул. Заводская, д. 18</t>
  </si>
  <si>
    <t>пгт. Кокуй, ул. Комсомольская, д. 5</t>
  </si>
  <si>
    <t xml:space="preserve"> г. Хилок, ул. Дзержинского, д. 19</t>
  </si>
  <si>
    <t xml:space="preserve"> г. Хилок, ул. Калинина, д. 25</t>
  </si>
  <si>
    <t xml:space="preserve"> г. Хилок, ул. Калинина, д. 28</t>
  </si>
  <si>
    <t xml:space="preserve"> г. Хилок, ул. Калинина, д. 45</t>
  </si>
  <si>
    <t xml:space="preserve"> г. Хилок, ул. Калинина, д. 53</t>
  </si>
  <si>
    <t xml:space="preserve"> г. Хилок, ул. Орджоникидзе, д. 6</t>
  </si>
  <si>
    <t xml:space="preserve"> г. Хилок, ул. Щербакова, д. 1</t>
  </si>
  <si>
    <t xml:space="preserve"> г. Хилок, ул. Щербакова, д. 3</t>
  </si>
  <si>
    <t xml:space="preserve"> пгт. Чернышевск, ул. Чернышевская, д. 15</t>
  </si>
  <si>
    <t xml:space="preserve"> пгт. Чернышевск, ул. Партизанская, д. 37</t>
  </si>
  <si>
    <t xml:space="preserve"> с. Верх-Чита, ул. Школьная, д. 6</t>
  </si>
  <si>
    <t xml:space="preserve"> с. Верх-Чита, ул. Школьная, д. 8</t>
  </si>
  <si>
    <t xml:space="preserve"> с. Маккавеево, ул. Бутина, д. 57</t>
  </si>
  <si>
    <t xml:space="preserve"> с. Маккавеево, ул. Бутина, д. 61</t>
  </si>
  <si>
    <t>пгт. Первомайский, ул. Белинского, д. 24</t>
  </si>
  <si>
    <t>пгт. Первомайский, ул. Забайкальская, д. 14</t>
  </si>
  <si>
    <t>пгт. Первомайский, ул. Забайкальская, д. 18</t>
  </si>
  <si>
    <t>пгт. Первомайский, ул. Забайкальская, д. 26</t>
  </si>
  <si>
    <t>пгт. Первомайский, ул. Ленина, д. 5</t>
  </si>
  <si>
    <t>пгт. Первомайский, ул. Ленина, д. 12</t>
  </si>
  <si>
    <t>пгт. Первомайский, ул. Чернышевского, д. 20</t>
  </si>
  <si>
    <t>пгт. Первомайский, ул. Чернышевского, д. 23</t>
  </si>
  <si>
    <t xml:space="preserve"> г. Шилка, ул. Ленина, д. 52</t>
  </si>
  <si>
    <t>521.1</t>
  </si>
  <si>
    <t>в том числе по городскому поселению "Дарасунское":</t>
  </si>
  <si>
    <t>в том числе по сельскому поселению "Урульгинское":</t>
  </si>
  <si>
    <t>Итого по Забайкальскому краю</t>
  </si>
  <si>
    <t>Итого по городскому округу "Город Чита":</t>
  </si>
  <si>
    <t>г. Чита, мкр. Северный, д. 42</t>
  </si>
  <si>
    <t>г. Чита,  ул. 5-я Малая, д. 5</t>
  </si>
  <si>
    <t>г. Чита, ул. Александро-Заводская, д. 24а</t>
  </si>
  <si>
    <t>Смешанные</t>
  </si>
  <si>
    <t>г. Чита, ул. Амурская (Калинина), д. 82</t>
  </si>
  <si>
    <t>г. Чита, ул. Балябина, д. 17</t>
  </si>
  <si>
    <t xml:space="preserve"> г. Чита, ул. Журавлева, д. 16</t>
  </si>
  <si>
    <t>г. Чита,  ул. Журавлева, д. 47</t>
  </si>
  <si>
    <t>г. Чита, ул. Журавлева, д. 61</t>
  </si>
  <si>
    <t>г. Чита, ул. Кирова, д. 3</t>
  </si>
  <si>
    <t>г. Чита, ул. Ленина, д. 25</t>
  </si>
  <si>
    <t>г. Чита, ул. Ленина, д. 42</t>
  </si>
  <si>
    <t>г. Чита, ул. Ленинградская, д. 47а</t>
  </si>
  <si>
    <t>г. Чита, ул. Ленинградская, д. 56</t>
  </si>
  <si>
    <t>г. Чита, ул. Ленинградская, д. 58</t>
  </si>
  <si>
    <t>г. Чита, л. Ленинградская, д. 78</t>
  </si>
  <si>
    <t>г. Чита,  ул. Лермонтова, д. 14</t>
  </si>
  <si>
    <t>г. Чита, ул. Матвеева, д. 21</t>
  </si>
  <si>
    <t>г. Чита, ул. Мостовая, д. 7</t>
  </si>
  <si>
    <t>г. Чита, ул. Мостовая, д. 11</t>
  </si>
  <si>
    <t>г. Чита, ул. Мостовая, д. 13</t>
  </si>
  <si>
    <t>г. Чита, ул. Мостовая, д. 21</t>
  </si>
  <si>
    <t>г. Чита, ул. Набережная, д. 66а</t>
  </si>
  <si>
    <t>г. Чита, ул. Недорезова, д. 6</t>
  </si>
  <si>
    <t>г. Чита, ул. Николая Островского, д. 27</t>
  </si>
  <si>
    <t>5-4</t>
  </si>
  <si>
    <t>г. Чита, ул. Новобульварная, д. 129</t>
  </si>
  <si>
    <t>г. Чита, ул. Петровская, д. 40</t>
  </si>
  <si>
    <t>г. Чита, ул. Смоленская, д. 49</t>
  </si>
  <si>
    <t>г. Чита, ул. Смоленская, д. 51</t>
  </si>
  <si>
    <t>г. Чита, ул. Токмакова, д. 27б</t>
  </si>
  <si>
    <t>г. Чита, ул. Угданская, д. 40</t>
  </si>
  <si>
    <t>г. Чита, ул. Чайковского, д. 40</t>
  </si>
  <si>
    <t>г. Чита, ул. Чкалова, д. 145</t>
  </si>
  <si>
    <t>г. Чита, мкр.Северный, д. 37</t>
  </si>
  <si>
    <t>специальный счет управляющей организации</t>
  </si>
  <si>
    <t>г. Чита, мкр.Северный, д. 38</t>
  </si>
  <si>
    <t>г. Чита, мкр.Северный, д. 39</t>
  </si>
  <si>
    <t>г. Чита, ул. Шилова, д. 93</t>
  </si>
  <si>
    <t>г. Чита, ул. 5-я Малая, д. 5</t>
  </si>
  <si>
    <t>1</t>
  </si>
  <si>
    <t>г. Чита, ул. 9 Января, д. 53</t>
  </si>
  <si>
    <t>5</t>
  </si>
  <si>
    <t>4</t>
  </si>
  <si>
    <t>г. Чита, ул. Богомягкова, д. 22</t>
  </si>
  <si>
    <t>г. Чита, ул. Бутина, д. 44</t>
  </si>
  <si>
    <t>8</t>
  </si>
  <si>
    <t>г. Чита, ул. Бутина, д. 59</t>
  </si>
  <si>
    <t>3</t>
  </si>
  <si>
    <t>Итого по городскому округу "Поселок Агинское":</t>
  </si>
  <si>
    <t>Итого по муниципальному району "Могочинский район":</t>
  </si>
  <si>
    <t>в том числе  по городскому поселению "Могочинское":</t>
  </si>
  <si>
    <t>Итого по муниципальному району "Оловяннинский район":</t>
  </si>
  <si>
    <t>в том числе по городскому поселению "Ясногорское":</t>
  </si>
  <si>
    <t>в том числе по городскому поселению "Оловяннинское":</t>
  </si>
  <si>
    <t>Итого по муниципальному району "Чернышевский район":</t>
  </si>
  <si>
    <t>в том числе  по городскому поселению "Чернышевское":</t>
  </si>
  <si>
    <t>в том числе по сельскому поселению "Засопкинское":</t>
  </si>
  <si>
    <t>в том числе по сельскому поселению "Маккавеевское":</t>
  </si>
  <si>
    <t>в том числе по городскому поселению "Первомайское":</t>
  </si>
  <si>
    <t>в том числе по городскому поселению "Холбонское":</t>
  </si>
  <si>
    <t>Итого по Забайкальскому краю:</t>
  </si>
  <si>
    <t>г. Петровск-Забайкальский, мкр. 1-й, д. 14</t>
  </si>
  <si>
    <t xml:space="preserve">пгт. Шерловая Гора, ул. Торговая, д. 18а </t>
  </si>
  <si>
    <t>г. Чита, мкр. Жилой Городок, д. 8</t>
  </si>
  <si>
    <t>г. Чита, ул. Горького, д. 55</t>
  </si>
  <si>
    <t xml:space="preserve"> г. Чита, ул. Журавлева, д. 47</t>
  </si>
  <si>
    <t>г. Чита, ул. Кислородная, 13</t>
  </si>
  <si>
    <t>г. Чита, ул. Красной Звезды, д. 20</t>
  </si>
  <si>
    <t>г. Чита, ул. Ленина, д. 110</t>
  </si>
  <si>
    <t>г. Чита, ул. Ленинградская, д. 75</t>
  </si>
  <si>
    <t>г. Чита, ул. Ленинградская, д. 76</t>
  </si>
  <si>
    <t>г. Чита, ул. Мира, д. 2</t>
  </si>
  <si>
    <t>г. Чита, ул. Набережная, д. 66</t>
  </si>
  <si>
    <t>г. Чита, ул. Назара Губина, д. 33</t>
  </si>
  <si>
    <t>г. Чита, ул. Нечаева, д. 12</t>
  </si>
  <si>
    <t>г. Чита, ул. Николая Островского, д. 6</t>
  </si>
  <si>
    <t>г. Чита, ул. Новобульварная, д. 131</t>
  </si>
  <si>
    <t>г. Чита, п. Песчанка, ул. ДОС, д. 122</t>
  </si>
  <si>
    <t>г. Чита, п. Антипиха, ДОС, д. 273</t>
  </si>
  <si>
    <t>9</t>
  </si>
  <si>
    <t>г. Чита, ул. Богомягкова, д. 49</t>
  </si>
  <si>
    <t>6</t>
  </si>
  <si>
    <t>г. Чита, п. Антипиха, ДОС, д. 265</t>
  </si>
  <si>
    <t>г. Чита, ул. Амурская (Калинина), д. 111</t>
  </si>
  <si>
    <t>г. Чита, проспект Советов, д. 5</t>
  </si>
  <si>
    <t>г. Чита, п. Антипиха, ДОС, д. 246</t>
  </si>
  <si>
    <t>в том числе по городскому поселению "Курорт-Дарасунское":</t>
  </si>
  <si>
    <t>пгт. Дарасун, ул. Калинина, д. 4</t>
  </si>
  <si>
    <t>с. Засопка, квартал Центральный, д. 3</t>
  </si>
  <si>
    <t xml:space="preserve">Панельные </t>
  </si>
  <si>
    <t>Итого по муниципальному району "Краснокаменский район":</t>
  </si>
  <si>
    <t>Итого по городскому поселению "Город Краснокаменск":</t>
  </si>
  <si>
    <t>г. Краснокаменск, д. 114</t>
  </si>
  <si>
    <t>г. Краснокаменск, д. 303</t>
  </si>
  <si>
    <t>г. Краснокаменск, д. 304</t>
  </si>
  <si>
    <t>г. Краснокаменск, д. 305</t>
  </si>
  <si>
    <t>г. Краснокаменск, д. 313</t>
  </si>
  <si>
    <t>г. Краснокаменск, д. 314</t>
  </si>
  <si>
    <t>г. Краснокаменск, д. 514</t>
  </si>
  <si>
    <t>г. Краснокаменск , д. 701</t>
  </si>
  <si>
    <t>г. Краснокаменск, д. 711</t>
  </si>
  <si>
    <t>пгт. Холбон, ул. Просвещенская, д. 15</t>
  </si>
  <si>
    <t>пгт. Оловянная, ул. Московская, д. 38</t>
  </si>
  <si>
    <t>».</t>
  </si>
  <si>
    <t>г. Нерчинск, ул.Декабристов, д. 3</t>
  </si>
  <si>
    <t xml:space="preserve"> г. Нерчинск, ул. Декабристов, д. 3</t>
  </si>
  <si>
    <t>Блочные</t>
  </si>
  <si>
    <t>пгт. Приаргунск, ул. Комсомольская, д. 1</t>
  </si>
  <si>
    <t xml:space="preserve"> пгт. Вершино-Дарасунский, ул. Юбилейная, д. 1 а</t>
  </si>
  <si>
    <t>Региональный краткосрочный план реализации Региональной программы капитального ремонта общего имущества в многоквартирных домах, расположенных на территории Забайкальского края, на 2016-2017 годы</t>
  </si>
  <si>
    <t xml:space="preserve"> г. Хилок, ул.Октябрьская, д. 34</t>
  </si>
  <si>
    <t xml:space="preserve"> г. Хилок, ул. Орджоникидзе, д. 5</t>
  </si>
  <si>
    <t xml:space="preserve"> г. Хилок, ул. Первомайская, д. 14</t>
  </si>
  <si>
    <t xml:space="preserve"> г. Хилок, ул. Щербакова, д. 13</t>
  </si>
  <si>
    <t xml:space="preserve"> г. Балей, ул. Ведерникова, д. 1</t>
  </si>
  <si>
    <t xml:space="preserve"> г. Балей, ул. Комбинатская, д. 36</t>
  </si>
  <si>
    <t xml:space="preserve"> пгт. Чернышевск, ул. Транспортная, д. 5</t>
  </si>
  <si>
    <t>г. Чита, мкр. 1-й, д. 35</t>
  </si>
  <si>
    <t>г. Чита, мкр. 6-й, д. 15</t>
  </si>
  <si>
    <t>г. Чита, мкр.Северный, д. 42</t>
  </si>
  <si>
    <t>г. Чита, пер. Парковый, д. 26</t>
  </si>
  <si>
    <t>г. Чита, ул. 1-я Московская, д. 33</t>
  </si>
  <si>
    <t>г. Чита, ул. 1-я Московская, д. 41</t>
  </si>
  <si>
    <t>г. Чита, ул. 1-я Московская, д. 43</t>
  </si>
  <si>
    <t>г. Чита, ул. 1-я Московская, д. 45</t>
  </si>
  <si>
    <t>г. Чита, ул. 1-я Первомайская, д. 19</t>
  </si>
  <si>
    <t>г. Чита, ул. 40 лет Октября, д. 1</t>
  </si>
  <si>
    <t>г. Чита, ул. Ангарская, д. 30</t>
  </si>
  <si>
    <t>г. Чита, ул. Ангарская, д. 42</t>
  </si>
  <si>
    <t>г. Чита, ул. Анохина, д. 43</t>
  </si>
  <si>
    <t>г. Чита, ул. Анохина, д. 65</t>
  </si>
  <si>
    <t>г. Чита, ул. Бабушкина, д. 32</t>
  </si>
  <si>
    <t>г. Чита, ул. Баранского, д. 83</t>
  </si>
  <si>
    <t>г. Чита, ул. Баргузинская, д. 5</t>
  </si>
  <si>
    <t>г. Чита, ул. Звездная, д. 5</t>
  </si>
  <si>
    <t>г. Чита, ул. Майская, д. 18</t>
  </si>
  <si>
    <t>г. Чита, ул. Майская, д. 28</t>
  </si>
  <si>
    <t>г. Чита, ул. Молодежная, д. 30</t>
  </si>
  <si>
    <t>г. Чита, ул. Молодежная, д. 32</t>
  </si>
  <si>
    <t>г. Чита, ул. Пушкина, д. 5</t>
  </si>
  <si>
    <t>панельные</t>
  </si>
  <si>
    <t>г. Чита, ул. Ленинградская, д. 78</t>
  </si>
  <si>
    <t>г. Чита, ул. Ленинградская, д. 98</t>
  </si>
  <si>
    <t>г. Чита, ул. Матвеева, д. 19</t>
  </si>
  <si>
    <t>г. Чита, ул. Ленина, д. 122</t>
  </si>
  <si>
    <t>г. Чита, ул. Ленина, д. 125</t>
  </si>
  <si>
    <t>г. Чита,  ул. Журавлева, д. 16</t>
  </si>
  <si>
    <t>г. Чита, п. Антипиха, ДОС, д. 93</t>
  </si>
  <si>
    <t>г. Чита, п. Антипиха, ДОС, д. 247</t>
  </si>
  <si>
    <t>г. Чита, п. Антипиха, ул. Каларская, д. 35</t>
  </si>
  <si>
    <t>г. Чита, п. Каштак, мкр. Геофизический, д. 1</t>
  </si>
  <si>
    <t>г. Чита, п. Каштак, ул. ДОС, д. 5</t>
  </si>
  <si>
    <t>г. Чита, п. Каштак, ул. ДОС, д. 6</t>
  </si>
  <si>
    <t>г. Чита, ул. Белорусская, д. 22</t>
  </si>
  <si>
    <t>г. Чита, ул. Белорусская, д. 4</t>
  </si>
  <si>
    <t>г. Чита, ул. Богомягкова, д. 12</t>
  </si>
  <si>
    <t>г. Чита, ул. Ингодинская, д. 26</t>
  </si>
  <si>
    <t>г. Чита, ул. Иркутская, д. 1</t>
  </si>
  <si>
    <t>г. Чита, ул. Кастринская (Калинина), д. 3</t>
  </si>
  <si>
    <t>г. Чита, ул. Космонавтов, д. 4</t>
  </si>
  <si>
    <t>г. Чита, ул. Космонавтов, д. 11</t>
  </si>
  <si>
    <t>г. Чита, ул. Краснодонская, д. 8</t>
  </si>
  <si>
    <t>г. Чита, ул. Ленина, д. 41</t>
  </si>
  <si>
    <t>г. Чита, ул. Ленина, д. 53</t>
  </si>
  <si>
    <t>г. Чита, ул. Мысовская, д. 36</t>
  </si>
  <si>
    <t>г. Чита, ул. Набережная, д. 46</t>
  </si>
  <si>
    <t>г. Чита, ул. Набережная, д. 56</t>
  </si>
  <si>
    <t>г. Чита, ул. Набережная, д. 64</t>
  </si>
  <si>
    <t>г. Чита, ул. Назара Губина, д. 16</t>
  </si>
  <si>
    <t>г. Чита, ул. Назара Губина, д. 25</t>
  </si>
  <si>
    <t>г. Чита, ул. Недорезова, д. 10</t>
  </si>
  <si>
    <t>г. Чита, ул. Николая Островского, д. 20</t>
  </si>
  <si>
    <t>г. Чита, ул. Николая Островского, д. 28</t>
  </si>
  <si>
    <t>г. Чита, ул. Новобульварная, д. 121</t>
  </si>
  <si>
    <t>г. Чита, ул. Новобульварная, д. 123</t>
  </si>
  <si>
    <t>г. Чита, ул. Полины Осипенко, д. 38</t>
  </si>
  <si>
    <t>г. Чита, ул. Токмакова, д. 17</t>
  </si>
  <si>
    <t>г. Чита, ул. Угольщиков, д. 1</t>
  </si>
  <si>
    <t>г. Чита, ул. Чайковского, д. 37</t>
  </si>
  <si>
    <t>г. Чита, ул. Чкалова, д. 143</t>
  </si>
  <si>
    <t>г. Чита, ул. Шилова, д. 4</t>
  </si>
  <si>
    <t>п. Антипиха, ул. Каларская, д. 5 а</t>
  </si>
  <si>
    <t>г. Чита, ул. Амурская (Калинина), д. 48 а</t>
  </si>
  <si>
    <t>г. Чита, ул. Лазо, д. 24 б</t>
  </si>
  <si>
    <t>г. Чита, ул. Лазо, д. 24 в</t>
  </si>
  <si>
    <t>г. Чита, ул. Лазо, д. 29 а</t>
  </si>
  <si>
    <t>г. Чита, ул. Набережная, д. 66 а</t>
  </si>
  <si>
    <t>г. Чита, ул. Нагорная, д. 19 а</t>
  </si>
  <si>
    <t>г. Чита, ул. Недорезова, д. 2 а</t>
  </si>
  <si>
    <t>г. Чита, ул. Недорезова, д. 6 а</t>
  </si>
  <si>
    <t>г. Чита, ул. Новобульварная, д. 42 а</t>
  </si>
  <si>
    <t>г. Чита, ул. Подгорбунского, д. 41 а</t>
  </si>
  <si>
    <t>г. Чита, ул. Подгорбунского, д. 41 б</t>
  </si>
  <si>
    <t>г. Чита, ул. Подгорбунского, д. 41 в</t>
  </si>
  <si>
    <t xml:space="preserve">г. Чита, ул. Токмакова, д. 23 б </t>
  </si>
  <si>
    <t xml:space="preserve"> г. Шилка, ул. Ленина, д. 120</t>
  </si>
  <si>
    <t xml:space="preserve"> г. Шилка, ул. Ленина, д. 76</t>
  </si>
  <si>
    <t xml:space="preserve"> г. Шилка, ул. Чкалова, д. 8</t>
  </si>
  <si>
    <t xml:space="preserve"> г. Петровск-Забайкальский, ул. Горбачевского, д. 18</t>
  </si>
  <si>
    <t xml:space="preserve"> пгт. Агинское, ул. Ленина, д. 52</t>
  </si>
  <si>
    <t xml:space="preserve"> пгт. Агинское, ул. Ленина, д. 71</t>
  </si>
  <si>
    <t xml:space="preserve"> пгт. Агинское, ул. Клименко, д. 11</t>
  </si>
  <si>
    <t>пгт. Новоорловск, ул. ДОС, д. 5</t>
  </si>
  <si>
    <t>Итог по муниципальному району "Агинский район":</t>
  </si>
  <si>
    <t>Итого по муниципальному району "Агинский район":</t>
  </si>
  <si>
    <t>в том числе  по городскому поселению "Новоорловск":</t>
  </si>
  <si>
    <t>в том числе  по городскому поселению"Новоорловск":</t>
  </si>
  <si>
    <t xml:space="preserve">пгт. Шерловая Гора, ул. Матросова, д. 4 а </t>
  </si>
  <si>
    <t xml:space="preserve">пгт. Шерловая Гора, ул. Торговая, д. 18 а </t>
  </si>
  <si>
    <t>г. Борзя, ул. Ломоносова, д. 3</t>
  </si>
  <si>
    <t>г. Борзя, ул. Ломоносова, д. 4</t>
  </si>
  <si>
    <t>г. Борзя, ул. Ломоносова, д. 5</t>
  </si>
  <si>
    <t>г. Борзя, ул. Матросова, д. 23</t>
  </si>
  <si>
    <t>г. Борзя, пер. Переездный, д. 1</t>
  </si>
  <si>
    <t>г. Борзя, ул. Чехова, д. 5</t>
  </si>
  <si>
    <t>Итог по муниципальному району "Забайкальский район":</t>
  </si>
  <si>
    <t>в том числе по городскому поселению "Забайкальское":</t>
  </si>
  <si>
    <t>пгт. Забайкальск, ул. Железнодорожная, д. 10</t>
  </si>
  <si>
    <t>пгт. Забайкальск, ул. Железнодорожная, д. 31</t>
  </si>
  <si>
    <t>пгт. Забайкальск, ул. Железнодорожная, д. 37</t>
  </si>
  <si>
    <t>пгт. Забайкальск, ул. Красноармейская, д. 17</t>
  </si>
  <si>
    <t>пгт. Забайкальск, ул. Красноармейская, д. 49</t>
  </si>
  <si>
    <t>Итог по муниципальному району "Каларский район":</t>
  </si>
  <si>
    <t>в том числе по городскому поселению "Новочарское":</t>
  </si>
  <si>
    <t>пгт. Новая Чара, ул. Магистральная, д. 16</t>
  </si>
  <si>
    <t>Итог по муниципальному району "Калганский район":</t>
  </si>
  <si>
    <t>в том числе по сельскому поселению "Калганское":</t>
  </si>
  <si>
    <t>с. Калга, ул. 60 лет Октября, д. 45</t>
  </si>
  <si>
    <t>пгт. Дарасун, ул. Калиниа, д. 8</t>
  </si>
  <si>
    <t>пгт. Карымское, ул. Вокзальная, д. 43</t>
  </si>
  <si>
    <t xml:space="preserve">пгт. Карымское, ул. Ленинградская, д. 93, корп. А </t>
  </si>
  <si>
    <t>пгт. Карымское, ул. Ленинградская, д. 94</t>
  </si>
  <si>
    <t>пгт. Дарасун, ул. Калинина, д. 8</t>
  </si>
  <si>
    <t>пгт. Дарасун, ул. Калинина, д. 12</t>
  </si>
  <si>
    <t>в том числе по городскому поселению "Красночикойское":</t>
  </si>
  <si>
    <t>Итог по муниципальному району "Красночикойский район":</t>
  </si>
  <si>
    <t>с. Красный Чикой, ул. Первомайская, д. 72 а</t>
  </si>
  <si>
    <t>с. Красный Чикой, ул. Первомайская, д. 76 а</t>
  </si>
  <si>
    <t xml:space="preserve"> г. Могоча, ул. Высотная, д. 20</t>
  </si>
  <si>
    <t>г. Могоча, ул. Майская, д. 2</t>
  </si>
  <si>
    <t>г. Нерчинск, ул. Декабристов, д. 1</t>
  </si>
  <si>
    <t xml:space="preserve"> г. Нерчинск, ул. Шилкинская, д. 5</t>
  </si>
  <si>
    <t xml:space="preserve"> г. Нерчинск, ул. 294 Минометного полка, д. 40</t>
  </si>
  <si>
    <t>пгт. Оловянная, ул. Гагарина, д. 32</t>
  </si>
  <si>
    <t>пгт. Оловянная, ул. Советская, д. 42</t>
  </si>
  <si>
    <t xml:space="preserve"> пгт. Ясногорск, ул. Энергетиков, д. 4</t>
  </si>
  <si>
    <t>Итого муниципальному району "Приаргунский район":</t>
  </si>
  <si>
    <t>пгт. Приаргунск, ул. Первомайская, д. 4</t>
  </si>
  <si>
    <t>пгт. Приаргунск, ул. Первомайская, д. 6</t>
  </si>
  <si>
    <t>пгт. Приаргунск, ул. Строительная, д. 10</t>
  </si>
  <si>
    <t>пгт. Приаргунск, ул. Строительная, д. 12</t>
  </si>
  <si>
    <t>пгт. Приаргунск, ул. Октябрьская, д. 13</t>
  </si>
  <si>
    <t>пгт. Приаргунск, ул. Чернышевского, д. 10</t>
  </si>
  <si>
    <t>пгт. Приаргунск, ул. Чернышевского, д. 14</t>
  </si>
  <si>
    <t>пгт. Приаргунск, ул. Ленина, д. 9 а</t>
  </si>
  <si>
    <t>Итого муниципальному району "Улетовский район":</t>
  </si>
  <si>
    <t>в том числе по городскому поселению "Дровянинское":</t>
  </si>
  <si>
    <t>пгт. Дровяная, мкр. 1-й, д. 2</t>
  </si>
  <si>
    <t xml:space="preserve"> пгт. Атамановка, ул. Матюгина, д. 129</t>
  </si>
  <si>
    <t>Итого муниципальному району "Шелопугинский район":</t>
  </si>
  <si>
    <t>в том числе по сельскому поселению "Шелопугинское":</t>
  </si>
  <si>
    <t>с. Шелопугино, ул. Лазо, д. 8</t>
  </si>
  <si>
    <t>пгт. Первомайский, ул. Забайкальская, д. 10</t>
  </si>
  <si>
    <t>пгт. Первомайский, ул. Забайкальская, д. 24</t>
  </si>
  <si>
    <t>пгт. Первомайский, ул. Забайкальская, д. 29</t>
  </si>
  <si>
    <t>пгт. Первомайский, ул. Ленина, д. 11</t>
  </si>
  <si>
    <t>пгт. Первомайский, ул. Ленина, д. 13</t>
  </si>
  <si>
    <t>пгт. Первомайский, ул. Ленина, д. 27</t>
  </si>
  <si>
    <t>пгт. Первомайский, ул. Пролетарская, д. 4</t>
  </si>
  <si>
    <t>пгт. Первомайский, ул. Пролетарская, д. 20</t>
  </si>
  <si>
    <t>г. Борзя, ул. Чайковского, д. 1 а</t>
  </si>
  <si>
    <t>г. Борзя, ул. Чехова, д. 3 б</t>
  </si>
  <si>
    <t>г. Борзя, ул. Чехова, д. 3 в</t>
  </si>
  <si>
    <t>г. Борзя, ул. Чехова, д. 5 а</t>
  </si>
  <si>
    <t>г. Борзя, ул. Чехова, д. 5 в</t>
  </si>
  <si>
    <t>г. Борзя, ул. Чехова, д. 7 г</t>
  </si>
  <si>
    <t>Муниципальный район "Агинский район", в том числе:</t>
  </si>
  <si>
    <t>Муниципальный район "Балейский район", в том числе:</t>
  </si>
  <si>
    <t>Муниципальный район "Борзинский район", в том числе:</t>
  </si>
  <si>
    <t>Муниципальный район "Карымский район", в том числе:</t>
  </si>
  <si>
    <t>Муниципальный район "Забайкальский район", в том числе:</t>
  </si>
  <si>
    <t>Муниципальный район "Каларский район", в том числе:</t>
  </si>
  <si>
    <t>Муниципальный район "Калганский район", в том числе:</t>
  </si>
  <si>
    <t>Муниципальный район "Красночикойский район", в том числе:</t>
  </si>
  <si>
    <t>Муниципальный район "Кыринский район", в том числе:</t>
  </si>
  <si>
    <t>Муниципальный район "Могочинский район", в том числе:</t>
  </si>
  <si>
    <t>Муниципальный район "Нерчинский район", в том числе:</t>
  </si>
  <si>
    <t>Муниципальный район "Оловяннинский район", в том числе:</t>
  </si>
  <si>
    <t>Муниципальный район "Приаргунский район", в том числе:</t>
  </si>
  <si>
    <t>Муниципальный район "Сретинский район", в том числе:</t>
  </si>
  <si>
    <t>Муниципальный район "Тунгокоченский район", в том числе:</t>
  </si>
  <si>
    <t>Муниципальный район "Улетовский район", в том числе:</t>
  </si>
  <si>
    <t xml:space="preserve"> г. Петровск-Забайкальский, ул. Спортивная, д. 15</t>
  </si>
  <si>
    <t xml:space="preserve"> г. Петровск-Забайкальский, ул. Спортивная, д. 8</t>
  </si>
  <si>
    <t xml:space="preserve"> г. Петровск-Забайкальский, ул. Театральная, д. 1</t>
  </si>
  <si>
    <t xml:space="preserve"> г. Петровск-Забайкальский, ул. Чехова, д. 35</t>
  </si>
  <si>
    <t>Муниципальный район "Хилокский район", в том числе:</t>
  </si>
  <si>
    <t>Муниципальный район "Чернышевский район", в том числе:</t>
  </si>
  <si>
    <t>Муниципальный район "Читинский район", в том числе:</t>
  </si>
  <si>
    <t>Муниципальный район "Шелопугинский район", в том числе:</t>
  </si>
  <si>
    <t>Муниципальный район "Шилкинский район", в том числе:</t>
  </si>
  <si>
    <t>Муниципальный район "Краснокаменский район", в том числе:</t>
  </si>
  <si>
    <t>городское поселение "Город Балей"</t>
  </si>
  <si>
    <t>городское поселение "Борзинское"</t>
  </si>
  <si>
    <t>городское поселение "Шерловогорское"</t>
  </si>
  <si>
    <t>городское поселение "Карымское"</t>
  </si>
  <si>
    <t>городское поселение "Город Краснокаменск"</t>
  </si>
  <si>
    <t>сельское поселение "Кыринское"</t>
  </si>
  <si>
    <t>городское поселение "Нерчинское"</t>
  </si>
  <si>
    <t>городское поселение "Приаргунское"</t>
  </si>
  <si>
    <t>городское поселение "Кокуйское"</t>
  </si>
  <si>
    <t>городское поселение "Вершино-Дарасунское"</t>
  </si>
  <si>
    <t>городское поселение "Хилокское"</t>
  </si>
  <si>
    <t>городское поселение "Шилкинское"</t>
  </si>
  <si>
    <t>городское поселение "Новоорловск"</t>
  </si>
  <si>
    <t>городское поселение "Забайкальское"</t>
  </si>
  <si>
    <t>городское поселение "Новочарское"</t>
  </si>
  <si>
    <t>сельское поселение "Калганское"</t>
  </si>
  <si>
    <t>городское поселение "Дарасунское"</t>
  </si>
  <si>
    <t>городское поселение "Курорт-Дарасунское"</t>
  </si>
  <si>
    <t>сельское поселение "Урульгинское"</t>
  </si>
  <si>
    <t>сельское поселение "Красночикойское"</t>
  </si>
  <si>
    <t>городское поселение "Могочинское"</t>
  </si>
  <si>
    <t>городское поселение "Оловяннинское"</t>
  </si>
  <si>
    <t>городское поселение "Ясногорское"</t>
  </si>
  <si>
    <t>городское поселение "Дровянинское"</t>
  </si>
  <si>
    <t>городское поселение "Чернышевское"</t>
  </si>
  <si>
    <t>городское поселение "Атамановское"</t>
  </si>
  <si>
    <t>сельское поселение "Верх-Читинское"</t>
  </si>
  <si>
    <t>сельское поселение "Засопкинское"</t>
  </si>
  <si>
    <t>сельское поселение "Ингодинское"</t>
  </si>
  <si>
    <t>сельское поселение "Маккавеевское"</t>
  </si>
  <si>
    <t>сельское поселение "Шелопугинское"</t>
  </si>
  <si>
    <t>городское поселение "Первомайское"</t>
  </si>
  <si>
    <t>городское поселение "Холбонское"</t>
  </si>
  <si>
    <t>пгт. Кокуй, ул.2-я Набережная, д. 7</t>
  </si>
  <si>
    <t>пгт. Кокуй, ул.2-я Набережная, д. 11</t>
  </si>
  <si>
    <t>г. Чита, ул. Александро-Заводская, д. 24 а</t>
  </si>
  <si>
    <t>г. Чита, ул. Ленинградская, д. 47 а</t>
  </si>
  <si>
    <t>г. Чита, ул. Токмакова, д. 27 б</t>
  </si>
  <si>
    <t xml:space="preserve"> пгт. Приаргунск, ул. Ленина, д. 9 а</t>
  </si>
  <si>
    <t>пгт. Вершино-Дарасунский, ул. Трудовая, д. 1</t>
  </si>
  <si>
    <t>пгт. Вершино-Дарасунский, ул. Трудовая, д. 3</t>
  </si>
  <si>
    <t>г. Чита, ул. Журавлева, д. 47</t>
  </si>
  <si>
    <t>г. Чита, ул. Лазо, д.29 а</t>
  </si>
  <si>
    <t>г. Чита, ул. Недорезова, д. 2а</t>
  </si>
  <si>
    <t>г. Чита, ул. Недорезова, д. 6а</t>
  </si>
  <si>
    <t>г. Чита, ул. Николая Островского, д .27</t>
  </si>
  <si>
    <t>г. Чита, ул. Токмакова, д. 23 б</t>
  </si>
  <si>
    <t xml:space="preserve"> пгт. Чернышевск, ул. Центральная, д. 5 а </t>
  </si>
  <si>
    <t>в том числе по городскому поселению "Сретенское"</t>
  </si>
  <si>
    <t>г. Сретенск, мкр. Восточный, д. 25</t>
  </si>
  <si>
    <t>городское поселение "Сретенское"</t>
  </si>
  <si>
    <t>в том числе по сельскому поселению "Верх-Читинское":</t>
  </si>
  <si>
    <t xml:space="preserve">УТВЕРЖДЕН                                                                                            </t>
  </si>
  <si>
    <r>
      <t xml:space="preserve">     постановлением Правительства Забайкальского края                     от 28 марта 2016 года № 111 ( в редакции постановления Правительства Забайкальского края                                                         от 09 марта 2017 года № 83</t>
    </r>
    <r>
      <rPr>
        <sz val="14"/>
        <color indexed="8"/>
        <rFont val="Times New Roman"/>
        <family val="1"/>
        <charset val="204"/>
      </rPr>
      <t>)</t>
    </r>
  </si>
  <si>
    <t>Городской округ "Поселок Агинское"</t>
  </si>
</sst>
</file>

<file path=xl/styles.xml><?xml version="1.0" encoding="utf-8"?>
<styleSheet xmlns="http://schemas.openxmlformats.org/spreadsheetml/2006/main">
  <numFmts count="3">
    <numFmt numFmtId="164" formatCode="###\ ###\ ###\ ##0"/>
    <numFmt numFmtId="165" formatCode="###\ ###\ ###\ ##0.00"/>
    <numFmt numFmtId="166" formatCode="#,##0.0"/>
  </numFmts>
  <fonts count="28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Arial"/>
      <family val="2"/>
      <charset val="204"/>
    </font>
    <font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10"/>
      </patternFill>
    </fill>
    <fill>
      <patternFill patternType="solid">
        <fgColor theme="0"/>
        <bgColor indexed="11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7">
    <xf numFmtId="0" fontId="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</cellStyleXfs>
  <cellXfs count="225">
    <xf numFmtId="0" fontId="0" fillId="0" borderId="0" xfId="0"/>
    <xf numFmtId="0" fontId="13" fillId="2" borderId="1" xfId="0" applyFont="1" applyFill="1" applyBorder="1" applyAlignment="1">
      <alignment horizontal="left" wrapText="1"/>
    </xf>
    <xf numFmtId="4" fontId="13" fillId="2" borderId="1" xfId="0" applyNumberFormat="1" applyFont="1" applyFill="1" applyBorder="1" applyAlignment="1">
      <alignment horizontal="center"/>
    </xf>
    <xf numFmtId="0" fontId="14" fillId="2" borderId="0" xfId="0" applyFont="1" applyFill="1"/>
    <xf numFmtId="0" fontId="0" fillId="2" borderId="0" xfId="0" applyFill="1"/>
    <xf numFmtId="0" fontId="13" fillId="2" borderId="0" xfId="0" applyFont="1" applyFill="1" applyAlignment="1">
      <alignment horizontal="left" wrapText="1"/>
    </xf>
    <xf numFmtId="0" fontId="15" fillId="2" borderId="1" xfId="0" applyFont="1" applyFill="1" applyBorder="1" applyAlignment="1">
      <alignment horizontal="center" vertical="center"/>
    </xf>
    <xf numFmtId="0" fontId="16" fillId="2" borderId="0" xfId="0" applyFont="1" applyFill="1"/>
    <xf numFmtId="0" fontId="17" fillId="2" borderId="1" xfId="0" applyFont="1" applyFill="1" applyBorder="1" applyAlignment="1">
      <alignment horizontal="center" wrapText="1"/>
    </xf>
    <xf numFmtId="0" fontId="18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center" wrapText="1"/>
    </xf>
    <xf numFmtId="0" fontId="19" fillId="2" borderId="0" xfId="0" applyFont="1" applyFill="1" applyAlignment="1">
      <alignment vertical="top" wrapText="1"/>
    </xf>
    <xf numFmtId="4" fontId="20" fillId="2" borderId="1" xfId="0" applyNumberFormat="1" applyFont="1" applyFill="1" applyBorder="1" applyAlignment="1"/>
    <xf numFmtId="164" fontId="20" fillId="2" borderId="1" xfId="0" applyNumberFormat="1" applyFont="1" applyFill="1" applyBorder="1" applyAlignment="1">
      <alignment horizontal="center" wrapText="1"/>
    </xf>
    <xf numFmtId="0" fontId="4" fillId="2" borderId="1" xfId="0" applyNumberFormat="1" applyFont="1" applyFill="1" applyBorder="1" applyAlignment="1" applyProtection="1">
      <alignment wrapText="1" readingOrder="1"/>
    </xf>
    <xf numFmtId="4" fontId="4" fillId="2" borderId="1" xfId="0" applyNumberFormat="1" applyFont="1" applyFill="1" applyBorder="1" applyAlignment="1" applyProtection="1">
      <alignment horizontal="right" wrapText="1"/>
    </xf>
    <xf numFmtId="4" fontId="4" fillId="3" borderId="1" xfId="0" applyNumberFormat="1" applyFont="1" applyFill="1" applyBorder="1" applyAlignment="1" applyProtection="1">
      <alignment horizontal="right" wrapText="1"/>
    </xf>
    <xf numFmtId="0" fontId="0" fillId="2" borderId="0" xfId="0" applyFill="1"/>
    <xf numFmtId="0" fontId="20" fillId="2" borderId="1" xfId="0" applyFont="1" applyFill="1" applyBorder="1" applyAlignment="1">
      <alignment horizontal="center" wrapText="1"/>
    </xf>
    <xf numFmtId="0" fontId="20" fillId="2" borderId="0" xfId="0" applyFont="1" applyFill="1"/>
    <xf numFmtId="0" fontId="20" fillId="2" borderId="0" xfId="0" applyFont="1" applyFill="1" applyAlignment="1"/>
    <xf numFmtId="0" fontId="3" fillId="2" borderId="0" xfId="0" applyFont="1" applyFill="1"/>
    <xf numFmtId="0" fontId="4" fillId="2" borderId="1" xfId="0" applyNumberFormat="1" applyFont="1" applyFill="1" applyBorder="1" applyAlignment="1" applyProtection="1">
      <alignment horizontal="center" wrapText="1" readingOrder="1"/>
    </xf>
    <xf numFmtId="4" fontId="20" fillId="2" borderId="1" xfId="0" applyNumberFormat="1" applyFont="1" applyFill="1" applyBorder="1" applyAlignment="1">
      <alignment horizontal="right"/>
    </xf>
    <xf numFmtId="4" fontId="4" fillId="2" borderId="1" xfId="0" applyNumberFormat="1" applyFont="1" applyFill="1" applyBorder="1" applyAlignment="1" applyProtection="1">
      <alignment horizontal="right" wrapText="1" readingOrder="1"/>
    </xf>
    <xf numFmtId="4" fontId="4" fillId="2" borderId="1" xfId="0" applyNumberFormat="1" applyFont="1" applyFill="1" applyBorder="1" applyAlignment="1" applyProtection="1">
      <alignment wrapText="1" readingOrder="1"/>
    </xf>
    <xf numFmtId="164" fontId="20" fillId="2" borderId="1" xfId="0" applyNumberFormat="1" applyFont="1" applyFill="1" applyBorder="1" applyAlignment="1">
      <alignment horizontal="center"/>
    </xf>
    <xf numFmtId="3" fontId="13" fillId="2" borderId="1" xfId="0" applyNumberFormat="1" applyFont="1" applyFill="1" applyBorder="1" applyAlignment="1">
      <alignment horizontal="center"/>
    </xf>
    <xf numFmtId="4" fontId="4" fillId="3" borderId="1" xfId="0" applyNumberFormat="1" applyFont="1" applyFill="1" applyBorder="1" applyAlignment="1" applyProtection="1">
      <alignment wrapText="1" readingOrder="1"/>
    </xf>
    <xf numFmtId="0" fontId="13" fillId="2" borderId="0" xfId="0" applyFont="1" applyFill="1"/>
    <xf numFmtId="0" fontId="3" fillId="0" borderId="1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wrapText="1"/>
    </xf>
    <xf numFmtId="0" fontId="15" fillId="0" borderId="1" xfId="0" applyFont="1" applyFill="1" applyBorder="1" applyAlignment="1">
      <alignment horizontal="center" wrapText="1"/>
    </xf>
    <xf numFmtId="0" fontId="15" fillId="2" borderId="1" xfId="0" applyFont="1" applyFill="1" applyBorder="1" applyAlignment="1">
      <alignment horizontal="center" wrapText="1"/>
    </xf>
    <xf numFmtId="0" fontId="17" fillId="2" borderId="1" xfId="0" applyFont="1" applyFill="1" applyBorder="1"/>
    <xf numFmtId="0" fontId="18" fillId="2" borderId="0" xfId="0" applyFont="1" applyFill="1" applyAlignment="1">
      <alignment horizontal="center" vertical="center" wrapText="1"/>
    </xf>
    <xf numFmtId="0" fontId="0" fillId="2" borderId="0" xfId="0" applyFill="1" applyAlignment="1">
      <alignment wrapText="1"/>
    </xf>
    <xf numFmtId="0" fontId="10" fillId="4" borderId="1" xfId="0" applyNumberFormat="1" applyFont="1" applyFill="1" applyBorder="1" applyAlignment="1" applyProtection="1">
      <alignment horizontal="center" readingOrder="1"/>
    </xf>
    <xf numFmtId="0" fontId="10" fillId="4" borderId="1" xfId="0" applyNumberFormat="1" applyFont="1" applyFill="1" applyBorder="1" applyAlignment="1" applyProtection="1">
      <alignment horizontal="center" wrapText="1" readingOrder="1"/>
    </xf>
    <xf numFmtId="0" fontId="11" fillId="2" borderId="0" xfId="0" applyFont="1" applyFill="1" applyAlignment="1"/>
    <xf numFmtId="0" fontId="20" fillId="2" borderId="0" xfId="0" applyFont="1" applyFill="1" applyAlignment="1">
      <alignment horizontal="left" wrapText="1" readingOrder="1"/>
    </xf>
    <xf numFmtId="0" fontId="20" fillId="2" borderId="0" xfId="0" applyFont="1" applyFill="1" applyAlignment="1">
      <alignment readingOrder="1"/>
    </xf>
    <xf numFmtId="0" fontId="20" fillId="2" borderId="0" xfId="0" applyFont="1" applyFill="1" applyAlignment="1">
      <alignment wrapText="1"/>
    </xf>
    <xf numFmtId="0" fontId="12" fillId="2" borderId="0" xfId="0" applyFont="1" applyFill="1"/>
    <xf numFmtId="4" fontId="20" fillId="2" borderId="1" xfId="0" applyNumberFormat="1" applyFont="1" applyFill="1" applyBorder="1" applyAlignment="1">
      <alignment horizontal="right" wrapText="1"/>
    </xf>
    <xf numFmtId="0" fontId="21" fillId="2" borderId="0" xfId="0" applyFont="1" applyFill="1"/>
    <xf numFmtId="4" fontId="17" fillId="2" borderId="1" xfId="0" applyNumberFormat="1" applyFont="1" applyFill="1" applyBorder="1" applyAlignment="1">
      <alignment horizontal="center"/>
    </xf>
    <xf numFmtId="3" fontId="17" fillId="2" borderId="1" xfId="0" applyNumberFormat="1" applyFont="1" applyFill="1" applyBorder="1" applyAlignment="1">
      <alignment horizontal="center"/>
    </xf>
    <xf numFmtId="165" fontId="17" fillId="2" borderId="1" xfId="0" applyNumberFormat="1" applyFont="1" applyFill="1" applyBorder="1" applyAlignment="1">
      <alignment horizontal="center"/>
    </xf>
    <xf numFmtId="0" fontId="17" fillId="2" borderId="0" xfId="0" applyFont="1" applyFill="1"/>
    <xf numFmtId="0" fontId="17" fillId="2" borderId="2" xfId="0" applyFont="1" applyFill="1" applyBorder="1" applyAlignment="1">
      <alignment horizontal="center"/>
    </xf>
    <xf numFmtId="4" fontId="17" fillId="2" borderId="0" xfId="0" applyNumberFormat="1" applyFont="1" applyFill="1"/>
    <xf numFmtId="0" fontId="20" fillId="2" borderId="0" xfId="0" applyFont="1" applyFill="1" applyBorder="1"/>
    <xf numFmtId="0" fontId="20" fillId="2" borderId="0" xfId="0" applyFont="1" applyFill="1" applyBorder="1" applyAlignment="1"/>
    <xf numFmtId="4" fontId="20" fillId="2" borderId="1" xfId="0" applyNumberFormat="1" applyFont="1" applyFill="1" applyBorder="1" applyAlignment="1">
      <alignment wrapText="1"/>
    </xf>
    <xf numFmtId="0" fontId="15" fillId="2" borderId="0" xfId="0" applyFont="1" applyFill="1" applyAlignment="1"/>
    <xf numFmtId="0" fontId="15" fillId="2" borderId="0" xfId="0" applyFont="1" applyFill="1"/>
    <xf numFmtId="0" fontId="20" fillId="2" borderId="1" xfId="0" applyFont="1" applyFill="1" applyBorder="1" applyAlignment="1">
      <alignment horizontal="left"/>
    </xf>
    <xf numFmtId="3" fontId="20" fillId="2" borderId="1" xfId="0" applyNumberFormat="1" applyFont="1" applyFill="1" applyBorder="1" applyAlignment="1">
      <alignment horizontal="right"/>
    </xf>
    <xf numFmtId="3" fontId="4" fillId="2" borderId="1" xfId="0" applyNumberFormat="1" applyFont="1" applyFill="1" applyBorder="1" applyAlignment="1" applyProtection="1">
      <alignment horizontal="right" wrapText="1" readingOrder="1"/>
    </xf>
    <xf numFmtId="0" fontId="17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left" wrapText="1"/>
    </xf>
    <xf numFmtId="0" fontId="2" fillId="2" borderId="1" xfId="11" applyFont="1" applyFill="1" applyBorder="1" applyAlignment="1">
      <alignment wrapText="1"/>
    </xf>
    <xf numFmtId="0" fontId="0" fillId="2" borderId="3" xfId="0" applyFill="1" applyBorder="1"/>
    <xf numFmtId="0" fontId="22" fillId="2" borderId="0" xfId="0" applyFont="1" applyFill="1" applyAlignment="1">
      <alignment horizontal="right"/>
    </xf>
    <xf numFmtId="0" fontId="3" fillId="0" borderId="1" xfId="0" applyFont="1" applyFill="1" applyBorder="1" applyAlignment="1">
      <alignment horizontal="center" vertical="center" textRotation="90" wrapText="1"/>
    </xf>
    <xf numFmtId="0" fontId="4" fillId="2" borderId="1" xfId="0" applyNumberFormat="1" applyFont="1" applyFill="1" applyBorder="1" applyAlignment="1" applyProtection="1">
      <alignment horizontal="left" readingOrder="1"/>
    </xf>
    <xf numFmtId="0" fontId="4" fillId="2" borderId="1" xfId="0" applyNumberFormat="1" applyFont="1" applyFill="1" applyBorder="1" applyAlignment="1" applyProtection="1">
      <alignment horizontal="center" readingOrder="1"/>
    </xf>
    <xf numFmtId="4" fontId="4" fillId="2" borderId="1" xfId="0" applyNumberFormat="1" applyFont="1" applyFill="1" applyBorder="1" applyAlignment="1" applyProtection="1">
      <alignment horizontal="right" readingOrder="1"/>
    </xf>
    <xf numFmtId="3" fontId="4" fillId="2" borderId="1" xfId="0" applyNumberFormat="1" applyFont="1" applyFill="1" applyBorder="1" applyAlignment="1" applyProtection="1">
      <alignment horizontal="right" readingOrder="1"/>
    </xf>
    <xf numFmtId="4" fontId="3" fillId="2" borderId="1" xfId="0" applyNumberFormat="1" applyFont="1" applyFill="1" applyBorder="1" applyAlignment="1">
      <alignment horizontal="center" wrapText="1"/>
    </xf>
    <xf numFmtId="0" fontId="23" fillId="2" borderId="0" xfId="0" applyFont="1" applyFill="1"/>
    <xf numFmtId="0" fontId="3" fillId="2" borderId="1" xfId="0" applyFont="1" applyFill="1" applyBorder="1" applyAlignment="1">
      <alignment horizontal="center" wrapText="1"/>
    </xf>
    <xf numFmtId="1" fontId="4" fillId="2" borderId="1" xfId="0" applyNumberFormat="1" applyFont="1" applyFill="1" applyBorder="1" applyAlignment="1" applyProtection="1">
      <alignment horizontal="center" wrapText="1" readingOrder="1"/>
    </xf>
    <xf numFmtId="49" fontId="4" fillId="2" borderId="1" xfId="0" applyNumberFormat="1" applyFont="1" applyFill="1" applyBorder="1" applyAlignment="1" applyProtection="1">
      <alignment horizontal="right" wrapText="1" readingOrder="1"/>
    </xf>
    <xf numFmtId="1" fontId="4" fillId="2" borderId="1" xfId="0" applyNumberFormat="1" applyFont="1" applyFill="1" applyBorder="1" applyAlignment="1" applyProtection="1">
      <alignment horizontal="right" wrapText="1" readingOrder="1"/>
    </xf>
    <xf numFmtId="4" fontId="3" fillId="2" borderId="1" xfId="0" applyNumberFormat="1" applyFont="1" applyFill="1" applyBorder="1" applyAlignment="1">
      <alignment wrapText="1"/>
    </xf>
    <xf numFmtId="0" fontId="4" fillId="2" borderId="1" xfId="0" applyNumberFormat="1" applyFont="1" applyFill="1" applyBorder="1" applyAlignment="1" applyProtection="1">
      <alignment horizontal="right" wrapText="1" readingOrder="1"/>
    </xf>
    <xf numFmtId="1" fontId="4" fillId="2" borderId="1" xfId="0" applyNumberFormat="1" applyFont="1" applyFill="1" applyBorder="1" applyAlignment="1" applyProtection="1">
      <alignment horizontal="right" readingOrder="1"/>
    </xf>
    <xf numFmtId="1" fontId="4" fillId="2" borderId="1" xfId="16" applyNumberFormat="1" applyFont="1" applyFill="1" applyBorder="1" applyAlignment="1" applyProtection="1">
      <alignment horizontal="right" wrapText="1" readingOrder="1"/>
    </xf>
    <xf numFmtId="4" fontId="4" fillId="2" borderId="1" xfId="16" applyNumberFormat="1" applyFont="1" applyFill="1" applyBorder="1" applyAlignment="1" applyProtection="1">
      <alignment horizontal="right" wrapText="1" readingOrder="1"/>
    </xf>
    <xf numFmtId="4" fontId="3" fillId="2" borderId="1" xfId="0" applyNumberFormat="1" applyFont="1" applyFill="1" applyBorder="1" applyAlignment="1">
      <alignment horizontal="right" wrapText="1" readingOrder="1"/>
    </xf>
    <xf numFmtId="0" fontId="4" fillId="2" borderId="1" xfId="21" applyNumberFormat="1" applyFont="1" applyFill="1" applyBorder="1" applyAlignment="1" applyProtection="1">
      <alignment wrapText="1" readingOrder="1"/>
    </xf>
    <xf numFmtId="1" fontId="4" fillId="2" borderId="1" xfId="22" applyNumberFormat="1" applyFont="1" applyFill="1" applyBorder="1" applyAlignment="1" applyProtection="1">
      <alignment horizontal="right" wrapText="1" readingOrder="1"/>
    </xf>
    <xf numFmtId="4" fontId="4" fillId="2" borderId="1" xfId="22" applyNumberFormat="1" applyFont="1" applyFill="1" applyBorder="1" applyAlignment="1" applyProtection="1">
      <alignment horizontal="right" wrapText="1" readingOrder="1"/>
    </xf>
    <xf numFmtId="0" fontId="4" fillId="2" borderId="1" xfId="23" applyNumberFormat="1" applyFont="1" applyFill="1" applyBorder="1" applyAlignment="1" applyProtection="1">
      <alignment horizontal="left" wrapText="1" readingOrder="1"/>
    </xf>
    <xf numFmtId="1" fontId="4" fillId="2" borderId="1" xfId="24" applyNumberFormat="1" applyFont="1" applyFill="1" applyBorder="1" applyAlignment="1" applyProtection="1">
      <alignment horizontal="right" wrapText="1" readingOrder="1"/>
    </xf>
    <xf numFmtId="0" fontId="4" fillId="2" borderId="1" xfId="24" applyNumberFormat="1" applyFont="1" applyFill="1" applyBorder="1" applyAlignment="1" applyProtection="1">
      <alignment horizontal="center" wrapText="1" readingOrder="1"/>
    </xf>
    <xf numFmtId="4" fontId="4" fillId="2" borderId="1" xfId="24" applyNumberFormat="1" applyFont="1" applyFill="1" applyBorder="1" applyAlignment="1" applyProtection="1">
      <alignment horizontal="right" wrapText="1" readingOrder="1"/>
    </xf>
    <xf numFmtId="0" fontId="4" fillId="2" borderId="1" xfId="25" applyNumberFormat="1" applyFont="1" applyFill="1" applyBorder="1" applyAlignment="1" applyProtection="1">
      <alignment horizontal="left" wrapText="1" readingOrder="1"/>
    </xf>
    <xf numFmtId="1" fontId="4" fillId="2" borderId="1" xfId="26" applyNumberFormat="1" applyFont="1" applyFill="1" applyBorder="1" applyAlignment="1" applyProtection="1">
      <alignment horizontal="center" wrapText="1" readingOrder="1"/>
    </xf>
    <xf numFmtId="1" fontId="4" fillId="2" borderId="1" xfId="26" applyNumberFormat="1" applyFont="1" applyFill="1" applyBorder="1" applyAlignment="1" applyProtection="1">
      <alignment horizontal="right" wrapText="1" readingOrder="1"/>
    </xf>
    <xf numFmtId="4" fontId="4" fillId="2" borderId="1" xfId="26" applyNumberFormat="1" applyFont="1" applyFill="1" applyBorder="1" applyAlignment="1" applyProtection="1">
      <alignment horizontal="right" wrapText="1" readingOrder="1"/>
    </xf>
    <xf numFmtId="0" fontId="20" fillId="2" borderId="1" xfId="0" applyFont="1" applyFill="1" applyBorder="1" applyAlignment="1">
      <alignment horizontal="center"/>
    </xf>
    <xf numFmtId="0" fontId="20" fillId="2" borderId="1" xfId="0" applyFont="1" applyFill="1" applyBorder="1"/>
    <xf numFmtId="0" fontId="24" fillId="2" borderId="1" xfId="0" applyFont="1" applyFill="1" applyBorder="1"/>
    <xf numFmtId="165" fontId="20" fillId="2" borderId="1" xfId="0" applyNumberFormat="1" applyFont="1" applyFill="1" applyBorder="1" applyAlignment="1">
      <alignment horizontal="right"/>
    </xf>
    <xf numFmtId="0" fontId="20" fillId="2" borderId="1" xfId="0" applyFont="1" applyFill="1" applyBorder="1" applyAlignment="1">
      <alignment horizontal="center" vertical="center" wrapText="1"/>
    </xf>
    <xf numFmtId="164" fontId="20" fillId="2" borderId="1" xfId="0" applyNumberFormat="1" applyFont="1" applyFill="1" applyBorder="1" applyAlignment="1">
      <alignment horizontal="right" vertical="center"/>
    </xf>
    <xf numFmtId="3" fontId="20" fillId="2" borderId="1" xfId="0" applyNumberFormat="1" applyFont="1" applyFill="1" applyBorder="1"/>
    <xf numFmtId="4" fontId="20" fillId="2" borderId="1" xfId="0" applyNumberFormat="1" applyFont="1" applyFill="1" applyBorder="1"/>
    <xf numFmtId="4" fontId="3" fillId="2" borderId="1" xfId="0" applyNumberFormat="1" applyFont="1" applyFill="1" applyBorder="1" applyAlignment="1" applyProtection="1">
      <alignment horizontal="right" wrapText="1" readingOrder="1"/>
    </xf>
    <xf numFmtId="0" fontId="20" fillId="2" borderId="1" xfId="0" applyFont="1" applyFill="1" applyBorder="1" applyAlignment="1">
      <alignment horizontal="right"/>
    </xf>
    <xf numFmtId="1" fontId="20" fillId="2" borderId="1" xfId="0" applyNumberFormat="1" applyFont="1" applyFill="1" applyBorder="1" applyAlignment="1">
      <alignment horizontal="right"/>
    </xf>
    <xf numFmtId="4" fontId="3" fillId="2" borderId="1" xfId="0" applyNumberFormat="1" applyFont="1" applyFill="1" applyBorder="1" applyAlignment="1">
      <alignment horizontal="right" wrapText="1"/>
    </xf>
    <xf numFmtId="165" fontId="20" fillId="2" borderId="1" xfId="0" applyNumberFormat="1" applyFont="1" applyFill="1" applyBorder="1" applyAlignment="1">
      <alignment horizontal="center" wrapText="1"/>
    </xf>
    <xf numFmtId="164" fontId="20" fillId="2" borderId="1" xfId="0" applyNumberFormat="1" applyFont="1" applyFill="1" applyBorder="1" applyAlignment="1">
      <alignment horizontal="right"/>
    </xf>
    <xf numFmtId="17" fontId="4" fillId="2" borderId="1" xfId="0" quotePrefix="1" applyNumberFormat="1" applyFont="1" applyFill="1" applyBorder="1" applyAlignment="1" applyProtection="1">
      <alignment horizontal="center" wrapText="1" readingOrder="1"/>
    </xf>
    <xf numFmtId="4" fontId="4" fillId="2" borderId="1" xfId="8" applyNumberFormat="1" applyFont="1" applyFill="1" applyBorder="1" applyAlignment="1" applyProtection="1">
      <alignment horizontal="right" wrapText="1" readingOrder="1"/>
    </xf>
    <xf numFmtId="0" fontId="4" fillId="2" borderId="1" xfId="5" applyNumberFormat="1" applyFont="1" applyFill="1" applyBorder="1" applyAlignment="1" applyProtection="1">
      <alignment horizontal="left" wrapText="1" readingOrder="1"/>
    </xf>
    <xf numFmtId="1" fontId="4" fillId="2" borderId="1" xfId="6" applyNumberFormat="1" applyFont="1" applyFill="1" applyBorder="1" applyAlignment="1" applyProtection="1">
      <alignment horizontal="center" wrapText="1" readingOrder="1"/>
    </xf>
    <xf numFmtId="1" fontId="4" fillId="2" borderId="1" xfId="6" applyNumberFormat="1" applyFont="1" applyFill="1" applyBorder="1" applyAlignment="1" applyProtection="1">
      <alignment horizontal="right" wrapText="1" readingOrder="1"/>
    </xf>
    <xf numFmtId="4" fontId="4" fillId="2" borderId="1" xfId="6" applyNumberFormat="1" applyFont="1" applyFill="1" applyBorder="1" applyAlignment="1" applyProtection="1">
      <alignment horizontal="right" wrapText="1" readingOrder="1"/>
    </xf>
    <xf numFmtId="1" fontId="4" fillId="2" borderId="1" xfId="9" applyNumberFormat="1" applyFont="1" applyFill="1" applyBorder="1" applyAlignment="1" applyProtection="1">
      <alignment horizontal="center" wrapText="1" readingOrder="1"/>
    </xf>
    <xf numFmtId="1" fontId="4" fillId="2" borderId="1" xfId="9" applyNumberFormat="1" applyFont="1" applyFill="1" applyBorder="1" applyAlignment="1" applyProtection="1">
      <alignment horizontal="right" wrapText="1" readingOrder="1"/>
    </xf>
    <xf numFmtId="4" fontId="4" fillId="2" borderId="1" xfId="9" applyNumberFormat="1" applyFont="1" applyFill="1" applyBorder="1" applyAlignment="1" applyProtection="1">
      <alignment horizontal="right" wrapText="1" readingOrder="1"/>
    </xf>
    <xf numFmtId="0" fontId="4" fillId="2" borderId="1" xfId="13" applyNumberFormat="1" applyFont="1" applyFill="1" applyBorder="1" applyAlignment="1" applyProtection="1">
      <alignment horizontal="left" wrapText="1" readingOrder="1"/>
    </xf>
    <xf numFmtId="1" fontId="4" fillId="2" borderId="1" xfId="14" applyNumberFormat="1" applyFont="1" applyFill="1" applyBorder="1" applyAlignment="1" applyProtection="1">
      <alignment horizontal="center" wrapText="1" readingOrder="1"/>
    </xf>
    <xf numFmtId="1" fontId="4" fillId="2" borderId="1" xfId="14" applyNumberFormat="1" applyFont="1" applyFill="1" applyBorder="1" applyAlignment="1" applyProtection="1">
      <alignment horizontal="right" wrapText="1" readingOrder="1"/>
    </xf>
    <xf numFmtId="4" fontId="4" fillId="2" borderId="1" xfId="14" applyNumberFormat="1" applyFont="1" applyFill="1" applyBorder="1" applyAlignment="1" applyProtection="1">
      <alignment horizontal="right" wrapText="1" readingOrder="1"/>
    </xf>
    <xf numFmtId="0" fontId="8" fillId="2" borderId="1" xfId="0" applyNumberFormat="1" applyFont="1" applyFill="1" applyBorder="1" applyAlignment="1" applyProtection="1">
      <alignment horizontal="center" readingOrder="1"/>
    </xf>
    <xf numFmtId="0" fontId="8" fillId="2" borderId="1" xfId="0" applyNumberFormat="1" applyFont="1" applyFill="1" applyBorder="1" applyAlignment="1" applyProtection="1">
      <alignment horizontal="center" wrapText="1" readingOrder="1"/>
    </xf>
    <xf numFmtId="0" fontId="9" fillId="2" borderId="0" xfId="0" applyFont="1" applyFill="1"/>
    <xf numFmtId="0" fontId="0" fillId="2" borderId="0" xfId="0" applyFill="1" applyAlignment="1">
      <alignment readingOrder="1"/>
    </xf>
    <xf numFmtId="0" fontId="3" fillId="2" borderId="1" xfId="0" applyFont="1" applyFill="1" applyBorder="1" applyAlignment="1">
      <alignment horizontal="center" wrapText="1" readingOrder="1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right"/>
    </xf>
    <xf numFmtId="49" fontId="3" fillId="2" borderId="1" xfId="0" applyNumberFormat="1" applyFont="1" applyFill="1" applyBorder="1" applyAlignment="1">
      <alignment horizontal="right"/>
    </xf>
    <xf numFmtId="4" fontId="3" fillId="2" borderId="1" xfId="0" applyNumberFormat="1" applyFont="1" applyFill="1" applyBorder="1" applyAlignment="1">
      <alignment horizontal="right"/>
    </xf>
    <xf numFmtId="1" fontId="3" fillId="2" borderId="1" xfId="0" applyNumberFormat="1" applyFont="1" applyFill="1" applyBorder="1" applyAlignment="1">
      <alignment horizontal="right"/>
    </xf>
    <xf numFmtId="2" fontId="3" fillId="2" borderId="1" xfId="0" applyNumberFormat="1" applyFont="1" applyFill="1" applyBorder="1" applyAlignment="1">
      <alignment horizontal="right"/>
    </xf>
    <xf numFmtId="49" fontId="3" fillId="2" borderId="1" xfId="0" applyNumberFormat="1" applyFont="1" applyFill="1" applyBorder="1" applyAlignment="1">
      <alignment horizontal="center"/>
    </xf>
    <xf numFmtId="0" fontId="3" fillId="2" borderId="0" xfId="0" applyFont="1" applyFill="1" applyAlignment="1"/>
    <xf numFmtId="2" fontId="3" fillId="2" borderId="1" xfId="0" applyNumberFormat="1" applyFont="1" applyFill="1" applyBorder="1" applyAlignment="1">
      <alignment horizontal="right" wrapText="1"/>
    </xf>
    <xf numFmtId="2" fontId="4" fillId="2" borderId="1" xfId="0" applyNumberFormat="1" applyFont="1" applyFill="1" applyBorder="1" applyAlignment="1" applyProtection="1">
      <alignment horizontal="right" readingOrder="1"/>
    </xf>
    <xf numFmtId="4" fontId="3" fillId="2" borderId="1" xfId="0" applyNumberFormat="1" applyFont="1" applyFill="1" applyBorder="1" applyAlignment="1">
      <alignment wrapText="1" readingOrder="1"/>
    </xf>
    <xf numFmtId="2" fontId="4" fillId="2" borderId="1" xfId="0" applyNumberFormat="1" applyFont="1" applyFill="1" applyBorder="1" applyAlignment="1" applyProtection="1">
      <alignment horizontal="right" wrapText="1" readingOrder="1"/>
    </xf>
    <xf numFmtId="49" fontId="4" fillId="2" borderId="1" xfId="0" applyNumberFormat="1" applyFont="1" applyFill="1" applyBorder="1" applyAlignment="1" applyProtection="1">
      <alignment horizontal="center" wrapText="1" readingOrder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wrapText="1"/>
    </xf>
    <xf numFmtId="0" fontId="11" fillId="2" borderId="1" xfId="0" applyFont="1" applyFill="1" applyBorder="1" applyAlignment="1">
      <alignment horizontal="center"/>
    </xf>
    <xf numFmtId="4" fontId="11" fillId="2" borderId="1" xfId="0" applyNumberFormat="1" applyFont="1" applyFill="1" applyBorder="1" applyAlignment="1">
      <alignment horizontal="right"/>
    </xf>
    <xf numFmtId="3" fontId="11" fillId="2" borderId="1" xfId="0" applyNumberFormat="1" applyFont="1" applyFill="1" applyBorder="1" applyAlignment="1">
      <alignment horizontal="right"/>
    </xf>
    <xf numFmtId="1" fontId="3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4" fontId="9" fillId="2" borderId="1" xfId="0" applyNumberFormat="1" applyFont="1" applyFill="1" applyBorder="1" applyAlignment="1">
      <alignment horizontal="right"/>
    </xf>
    <xf numFmtId="3" fontId="9" fillId="2" borderId="1" xfId="0" applyNumberFormat="1" applyFont="1" applyFill="1" applyBorder="1" applyAlignment="1">
      <alignment horizontal="right"/>
    </xf>
    <xf numFmtId="0" fontId="25" fillId="2" borderId="1" xfId="0" applyFont="1" applyFill="1" applyBorder="1" applyAlignment="1">
      <alignment horizontal="center" wrapText="1"/>
    </xf>
    <xf numFmtId="4" fontId="15" fillId="2" borderId="1" xfId="0" applyNumberFormat="1" applyFont="1" applyFill="1" applyBorder="1" applyAlignment="1">
      <alignment horizontal="center" vertical="center" wrapText="1"/>
    </xf>
    <xf numFmtId="1" fontId="15" fillId="2" borderId="1" xfId="0" applyNumberFormat="1" applyFont="1" applyFill="1" applyBorder="1" applyAlignment="1">
      <alignment horizontal="center" vertical="center" wrapText="1"/>
    </xf>
    <xf numFmtId="2" fontId="15" fillId="2" borderId="1" xfId="0" applyNumberFormat="1" applyFont="1" applyFill="1" applyBorder="1" applyAlignment="1">
      <alignment horizontal="center" vertical="center" wrapText="1"/>
    </xf>
    <xf numFmtId="4" fontId="21" fillId="2" borderId="1" xfId="0" applyNumberFormat="1" applyFont="1" applyFill="1" applyBorder="1" applyAlignment="1">
      <alignment horizontal="right" wrapText="1"/>
    </xf>
    <xf numFmtId="3" fontId="4" fillId="2" borderId="1" xfId="6" applyNumberFormat="1" applyFont="1" applyFill="1" applyBorder="1" applyAlignment="1" applyProtection="1">
      <alignment horizontal="right" wrapText="1" readingOrder="1"/>
    </xf>
    <xf numFmtId="0" fontId="0" fillId="2" borderId="0" xfId="0" applyFill="1" applyAlignment="1"/>
    <xf numFmtId="0" fontId="4" fillId="2" borderId="1" xfId="0" applyNumberFormat="1" applyFont="1" applyFill="1" applyBorder="1" applyAlignment="1" applyProtection="1">
      <alignment horizontal="left" wrapText="1" readingOrder="1"/>
    </xf>
    <xf numFmtId="0" fontId="20" fillId="2" borderId="1" xfId="0" applyFont="1" applyFill="1" applyBorder="1" applyAlignment="1">
      <alignment horizontal="left" wrapText="1"/>
    </xf>
    <xf numFmtId="0" fontId="13" fillId="2" borderId="1" xfId="0" applyFont="1" applyFill="1" applyBorder="1" applyAlignment="1">
      <alignment horizontal="center"/>
    </xf>
    <xf numFmtId="0" fontId="13" fillId="2" borderId="1" xfId="0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wrapText="1"/>
    </xf>
    <xf numFmtId="0" fontId="20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right" wrapText="1"/>
    </xf>
    <xf numFmtId="49" fontId="4" fillId="2" borderId="1" xfId="14" applyNumberFormat="1" applyFont="1" applyFill="1" applyBorder="1" applyAlignment="1" applyProtection="1">
      <alignment horizontal="right" wrapText="1" readingOrder="1"/>
    </xf>
    <xf numFmtId="3" fontId="4" fillId="2" borderId="1" xfId="14" applyNumberFormat="1" applyFont="1" applyFill="1" applyBorder="1" applyAlignment="1" applyProtection="1">
      <alignment horizontal="right" wrapText="1" readingOrder="1"/>
    </xf>
    <xf numFmtId="4" fontId="4" fillId="4" borderId="1" xfId="0" applyNumberFormat="1" applyFont="1" applyFill="1" applyBorder="1" applyAlignment="1" applyProtection="1">
      <alignment horizontal="right" readingOrder="1"/>
    </xf>
    <xf numFmtId="1" fontId="4" fillId="2" borderId="1" xfId="10" applyNumberFormat="1" applyFont="1" applyFill="1" applyBorder="1" applyAlignment="1" applyProtection="1">
      <alignment horizontal="center" wrapText="1" readingOrder="1"/>
    </xf>
    <xf numFmtId="1" fontId="4" fillId="2" borderId="1" xfId="10" applyNumberFormat="1" applyFont="1" applyFill="1" applyBorder="1" applyAlignment="1" applyProtection="1">
      <alignment horizontal="right" wrapText="1" readingOrder="1"/>
    </xf>
    <xf numFmtId="4" fontId="3" fillId="3" borderId="1" xfId="0" applyNumberFormat="1" applyFont="1" applyFill="1" applyBorder="1" applyAlignment="1" applyProtection="1">
      <alignment wrapText="1" readingOrder="1"/>
    </xf>
    <xf numFmtId="4" fontId="3" fillId="2" borderId="1" xfId="0" applyNumberFormat="1" applyFont="1" applyFill="1" applyBorder="1" applyAlignment="1" applyProtection="1">
      <alignment wrapText="1" readingOrder="1"/>
    </xf>
    <xf numFmtId="3" fontId="4" fillId="2" borderId="1" xfId="16" applyNumberFormat="1" applyFont="1" applyFill="1" applyBorder="1" applyAlignment="1" applyProtection="1">
      <alignment horizontal="right" wrapText="1" readingOrder="1"/>
    </xf>
    <xf numFmtId="2" fontId="3" fillId="2" borderId="1" xfId="0" applyNumberFormat="1" applyFont="1" applyFill="1" applyBorder="1" applyAlignment="1">
      <alignment wrapText="1"/>
    </xf>
    <xf numFmtId="0" fontId="4" fillId="4" borderId="1" xfId="0" applyNumberFormat="1" applyFont="1" applyFill="1" applyBorder="1" applyAlignment="1" applyProtection="1">
      <alignment horizontal="center" readingOrder="1"/>
    </xf>
    <xf numFmtId="3" fontId="3" fillId="2" borderId="1" xfId="0" applyNumberFormat="1" applyFont="1" applyFill="1" applyBorder="1" applyAlignment="1">
      <alignment horizontal="right" wrapText="1"/>
    </xf>
    <xf numFmtId="0" fontId="4" fillId="4" borderId="1" xfId="0" applyNumberFormat="1" applyFont="1" applyFill="1" applyBorder="1" applyAlignment="1" applyProtection="1">
      <alignment horizontal="center" wrapText="1" readingOrder="1"/>
    </xf>
    <xf numFmtId="3" fontId="4" fillId="4" borderId="1" xfId="0" applyNumberFormat="1" applyFont="1" applyFill="1" applyBorder="1" applyAlignment="1" applyProtection="1">
      <alignment horizontal="right" readingOrder="1"/>
    </xf>
    <xf numFmtId="4" fontId="9" fillId="2" borderId="0" xfId="0" applyNumberFormat="1" applyFont="1" applyFill="1"/>
    <xf numFmtId="0" fontId="20" fillId="2" borderId="1" xfId="0" applyFont="1" applyFill="1" applyBorder="1" applyAlignment="1">
      <alignment horizontal="left" wrapText="1"/>
    </xf>
    <xf numFmtId="0" fontId="4" fillId="2" borderId="1" xfId="0" applyNumberFormat="1" applyFont="1" applyFill="1" applyBorder="1" applyAlignment="1" applyProtection="1">
      <alignment horizontal="left" wrapText="1" readingOrder="1"/>
    </xf>
    <xf numFmtId="0" fontId="4" fillId="2" borderId="1" xfId="0" applyNumberFormat="1" applyFont="1" applyFill="1" applyBorder="1" applyAlignment="1" applyProtection="1">
      <alignment horizontal="left" wrapText="1" readingOrder="1"/>
    </xf>
    <xf numFmtId="0" fontId="13" fillId="2" borderId="1" xfId="0" applyFont="1" applyFill="1" applyBorder="1" applyAlignment="1">
      <alignment horizontal="center"/>
    </xf>
    <xf numFmtId="1" fontId="21" fillId="2" borderId="1" xfId="0" applyNumberFormat="1" applyFont="1" applyFill="1" applyBorder="1" applyAlignment="1">
      <alignment horizontal="right" wrapText="1"/>
    </xf>
    <xf numFmtId="1" fontId="4" fillId="3" borderId="1" xfId="0" applyNumberFormat="1" applyFont="1" applyFill="1" applyBorder="1" applyAlignment="1" applyProtection="1">
      <alignment horizontal="right" wrapText="1"/>
    </xf>
    <xf numFmtId="1" fontId="4" fillId="2" borderId="1" xfId="0" applyNumberFormat="1" applyFont="1" applyFill="1" applyBorder="1" applyAlignment="1" applyProtection="1">
      <alignment horizontal="right" wrapText="1"/>
    </xf>
    <xf numFmtId="1" fontId="4" fillId="3" borderId="1" xfId="0" applyNumberFormat="1" applyFont="1" applyFill="1" applyBorder="1" applyAlignment="1" applyProtection="1">
      <alignment wrapText="1" readingOrder="1"/>
    </xf>
    <xf numFmtId="1" fontId="4" fillId="2" borderId="1" xfId="0" applyNumberFormat="1" applyFont="1" applyFill="1" applyBorder="1" applyAlignment="1" applyProtection="1">
      <alignment wrapText="1" readingOrder="1"/>
    </xf>
    <xf numFmtId="1" fontId="20" fillId="2" borderId="1" xfId="0" applyNumberFormat="1" applyFont="1" applyFill="1" applyBorder="1" applyAlignment="1"/>
    <xf numFmtId="1" fontId="20" fillId="2" borderId="1" xfId="0" applyNumberFormat="1" applyFont="1" applyFill="1" applyBorder="1" applyAlignment="1">
      <alignment horizontal="right" wrapText="1"/>
    </xf>
    <xf numFmtId="166" fontId="3" fillId="2" borderId="1" xfId="0" applyNumberFormat="1" applyFont="1" applyFill="1" applyBorder="1" applyAlignment="1">
      <alignment horizontal="center" wrapText="1"/>
    </xf>
    <xf numFmtId="0" fontId="19" fillId="2" borderId="0" xfId="0" applyFont="1" applyFill="1" applyAlignment="1">
      <alignment horizontal="center" vertical="top" wrapText="1"/>
    </xf>
    <xf numFmtId="0" fontId="18" fillId="2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textRotation="90" wrapText="1"/>
    </xf>
    <xf numFmtId="0" fontId="14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vertical="center"/>
    </xf>
    <xf numFmtId="0" fontId="13" fillId="2" borderId="0" xfId="0" applyFont="1" applyFill="1" applyAlignment="1">
      <alignment horizontal="center" vertical="center" wrapText="1"/>
    </xf>
    <xf numFmtId="0" fontId="17" fillId="2" borderId="0" xfId="0" applyNumberFormat="1" applyFont="1" applyFill="1" applyAlignment="1">
      <alignment horizontal="center" vertical="top" wrapText="1"/>
    </xf>
    <xf numFmtId="0" fontId="17" fillId="2" borderId="0" xfId="0" applyFont="1" applyFill="1" applyAlignment="1">
      <alignment horizontal="center" vertical="top" wrapText="1"/>
    </xf>
    <xf numFmtId="0" fontId="0" fillId="2" borderId="0" xfId="0" applyFill="1" applyAlignment="1"/>
    <xf numFmtId="0" fontId="3" fillId="2" borderId="1" xfId="0" applyFont="1" applyFill="1" applyBorder="1" applyAlignment="1">
      <alignment horizontal="left" wrapText="1"/>
    </xf>
    <xf numFmtId="0" fontId="4" fillId="2" borderId="1" xfId="0" applyNumberFormat="1" applyFont="1" applyFill="1" applyBorder="1" applyAlignment="1" applyProtection="1">
      <alignment horizontal="left" wrapText="1" readingOrder="1"/>
    </xf>
    <xf numFmtId="0" fontId="10" fillId="4" borderId="1" xfId="0" applyNumberFormat="1" applyFont="1" applyFill="1" applyBorder="1" applyAlignment="1" applyProtection="1">
      <alignment horizontal="left" wrapText="1" readingOrder="1"/>
    </xf>
    <xf numFmtId="0" fontId="20" fillId="2" borderId="1" xfId="0" applyFont="1" applyFill="1" applyBorder="1" applyAlignment="1">
      <alignment horizontal="left" wrapText="1"/>
    </xf>
    <xf numFmtId="0" fontId="4" fillId="4" borderId="1" xfId="0" applyNumberFormat="1" applyFont="1" applyFill="1" applyBorder="1" applyAlignment="1" applyProtection="1">
      <alignment horizontal="left" wrapText="1" readingOrder="1"/>
    </xf>
    <xf numFmtId="0" fontId="4" fillId="4" borderId="4" xfId="0" applyNumberFormat="1" applyFont="1" applyFill="1" applyBorder="1" applyAlignment="1" applyProtection="1">
      <alignment horizontal="left" wrapText="1" readingOrder="1"/>
    </xf>
    <xf numFmtId="0" fontId="4" fillId="4" borderId="5" xfId="0" applyNumberFormat="1" applyFont="1" applyFill="1" applyBorder="1" applyAlignment="1" applyProtection="1">
      <alignment horizontal="left" wrapText="1" readingOrder="1"/>
    </xf>
    <xf numFmtId="0" fontId="8" fillId="2" borderId="1" xfId="0" applyNumberFormat="1" applyFont="1" applyFill="1" applyBorder="1" applyAlignment="1" applyProtection="1">
      <alignment horizontal="left" wrapText="1" readingOrder="1"/>
    </xf>
    <xf numFmtId="0" fontId="20" fillId="2" borderId="1" xfId="0" applyFont="1" applyFill="1" applyBorder="1" applyAlignment="1">
      <alignment wrapText="1"/>
    </xf>
    <xf numFmtId="0" fontId="13" fillId="2" borderId="0" xfId="0" applyFont="1" applyFill="1" applyAlignment="1">
      <alignment horizontal="center"/>
    </xf>
    <xf numFmtId="0" fontId="18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 wrapText="1"/>
    </xf>
    <xf numFmtId="0" fontId="12" fillId="2" borderId="0" xfId="0" applyFont="1" applyFill="1" applyAlignment="1">
      <alignment horizontal="center" wrapText="1"/>
    </xf>
    <xf numFmtId="0" fontId="13" fillId="2" borderId="1" xfId="0" applyFont="1" applyFill="1" applyBorder="1" applyAlignment="1">
      <alignment horizontal="center"/>
    </xf>
    <xf numFmtId="0" fontId="26" fillId="2" borderId="1" xfId="0" applyFont="1" applyFill="1" applyBorder="1" applyAlignment="1">
      <alignment horizontal="center"/>
    </xf>
    <xf numFmtId="0" fontId="13" fillId="2" borderId="1" xfId="0" applyFont="1" applyFill="1" applyBorder="1" applyAlignment="1">
      <alignment horizontal="center" vertical="center"/>
    </xf>
    <xf numFmtId="0" fontId="26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 wrapText="1"/>
    </xf>
    <xf numFmtId="0" fontId="26" fillId="2" borderId="1" xfId="0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 applyProtection="1">
      <alignment horizontal="left" wrapText="1" readingOrder="1"/>
    </xf>
    <xf numFmtId="0" fontId="27" fillId="2" borderId="0" xfId="0" applyFont="1" applyFill="1" applyAlignment="1">
      <alignment vertical="top" wrapText="1"/>
    </xf>
    <xf numFmtId="0" fontId="20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0" fontId="17" fillId="2" borderId="0" xfId="0" applyNumberFormat="1" applyFont="1" applyFill="1" applyAlignment="1">
      <alignment horizontal="center" wrapText="1"/>
    </xf>
    <xf numFmtId="0" fontId="4" fillId="3" borderId="1" xfId="0" applyNumberFormat="1" applyFont="1" applyFill="1" applyBorder="1" applyAlignment="1" applyProtection="1">
      <alignment horizontal="left" wrapText="1" readingOrder="1"/>
    </xf>
  </cellXfs>
  <cellStyles count="27">
    <cellStyle name="Обычный" xfId="0" builtinId="0"/>
    <cellStyle name="Обычный 10" xfId="1"/>
    <cellStyle name="Обычный 11" xfId="2"/>
    <cellStyle name="Обычный 12" xfId="3"/>
    <cellStyle name="Обычный 13" xfId="4"/>
    <cellStyle name="Обычный 14" xfId="5"/>
    <cellStyle name="Обычный 15" xfId="6"/>
    <cellStyle name="Обычный 16" xfId="7"/>
    <cellStyle name="Обычный 17" xfId="8"/>
    <cellStyle name="Обычный 18" xfId="9"/>
    <cellStyle name="Обычный 19" xfId="10"/>
    <cellStyle name="Обычный 2" xfId="11"/>
    <cellStyle name="Обычный 20" xfId="12"/>
    <cellStyle name="Обычный 21" xfId="13"/>
    <cellStyle name="Обычный 22" xfId="14"/>
    <cellStyle name="Обычный 3" xfId="15"/>
    <cellStyle name="Обычный 3 2" xfId="16"/>
    <cellStyle name="Обычный 3 3" xfId="17"/>
    <cellStyle name="Обычный 3 4" xfId="18"/>
    <cellStyle name="Обычный 3 5" xfId="19"/>
    <cellStyle name="Обычный 4" xfId="20"/>
    <cellStyle name="Обычный 4 2" xfId="21"/>
    <cellStyle name="Обычный 5" xfId="22"/>
    <cellStyle name="Обычный 6" xfId="23"/>
    <cellStyle name="Обычный 7" xfId="24"/>
    <cellStyle name="Обычный 8" xfId="25"/>
    <cellStyle name="Обычный 9" xfId="26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uzmina.KIPIRI\AppData\Local\Microsoft\Windows\Temporary%20Internet%20Files\Content.Outlook\OFUYWNS4\&#1050;&#1055;&#1050;&#1056;%202016-2017%20&#1087;&#1086;&#1089;&#1083;&#1077;&#1076;&#1085;&#1103;&#1103;%20&#1088;&#1077;&#1076;&#1072;&#1082;&#1094;&#1080;&#1103;%20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89;&#1082;&#1072;&#1085;&#1077;&#1088;\&#1048;&#1089;&#1093;&#1086;&#1076;&#1103;&#1097;&#1080;&#1077;\&#1048;&#1089;&#1093;&#1086;&#1076;&#1103;&#1097;&#1080;&#1077;%202017%20&#1075;&#1086;&#1076;\&#1060;&#1045;&#1042;&#1056;&#1040;&#1051;&#1068;\28.02\&#1055;&#1088;&#1086;&#1077;&#1082;&#1090;%20&#1087;&#1086;&#1089;&#1090;&#1072;&#1085;&#1086;&#1074;&#1083;&#1077;&#1085;&#1080;&#1103;%20&#1082;&#1072;&#1087;&#1088;&#1077;&#1084;&#1086;&#1085;&#1090;\&#1050;&#1055;&#1050;&#1056;%202016-2017%20&#1087;&#1086;&#1089;&#1083;&#1077;&#1076;&#1085;&#1103;&#1103;%20&#1088;&#1077;&#1076;&#1072;&#1082;&#1094;&#1080;&#1103;%20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Таблица 1"/>
      <sheetName val="Таблица 3"/>
      <sheetName val="Таблица 3.1"/>
    </sheetNames>
    <sheetDataSet>
      <sheetData sheetId="0"/>
      <sheetData sheetId="1">
        <row r="244">
          <cell r="C244">
            <v>277872</v>
          </cell>
        </row>
        <row r="245">
          <cell r="C245">
            <v>311334</v>
          </cell>
        </row>
        <row r="246">
          <cell r="C246">
            <v>312378</v>
          </cell>
        </row>
        <row r="247">
          <cell r="C247">
            <v>189251</v>
          </cell>
        </row>
        <row r="248">
          <cell r="C248">
            <v>178136.5</v>
          </cell>
        </row>
        <row r="249">
          <cell r="C249">
            <v>188136.5</v>
          </cell>
        </row>
        <row r="250">
          <cell r="C250">
            <v>226960</v>
          </cell>
        </row>
        <row r="251">
          <cell r="C251">
            <v>508191.70999999996</v>
          </cell>
        </row>
        <row r="252">
          <cell r="C252">
            <v>174594</v>
          </cell>
        </row>
        <row r="253">
          <cell r="C253">
            <v>170564</v>
          </cell>
        </row>
        <row r="254">
          <cell r="C254">
            <v>172344.9</v>
          </cell>
        </row>
      </sheetData>
      <sheetData sheetId="2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Таблица 1"/>
      <sheetName val="Таблица 3"/>
      <sheetName val="Таблица 3.1"/>
    </sheetNames>
    <sheetDataSet>
      <sheetData sheetId="0" refreshError="1"/>
      <sheetData sheetId="1"/>
      <sheetData sheetId="2">
        <row r="255"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</row>
        <row r="326"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</row>
        <row r="367"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</row>
        <row r="368"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</row>
        <row r="369"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</row>
        <row r="370"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0</v>
          </cell>
          <cell r="V370">
            <v>0</v>
          </cell>
          <cell r="W370">
            <v>0</v>
          </cell>
          <cell r="X370">
            <v>0</v>
          </cell>
        </row>
        <row r="371"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0</v>
          </cell>
          <cell r="V371">
            <v>0</v>
          </cell>
          <cell r="W371">
            <v>0</v>
          </cell>
          <cell r="X371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456"/>
  <sheetViews>
    <sheetView view="pageBreakPreview" topLeftCell="A250" zoomScaleNormal="75" zoomScaleSheetLayoutView="100" zoomScalePageLayoutView="75" workbookViewId="0">
      <selection activeCell="A5" sqref="A5:U5"/>
    </sheetView>
  </sheetViews>
  <sheetFormatPr defaultRowHeight="15"/>
  <cols>
    <col min="1" max="1" width="6.7109375" style="37" customWidth="1"/>
    <col min="2" max="2" width="41" style="37" customWidth="1"/>
    <col min="3" max="3" width="14.5703125" style="4" customWidth="1"/>
    <col min="4" max="4" width="9.7109375" style="4" customWidth="1"/>
    <col min="5" max="5" width="7.42578125" style="4" customWidth="1"/>
    <col min="6" max="6" width="12.7109375" style="4" customWidth="1"/>
    <col min="7" max="7" width="6.42578125" style="4" customWidth="1"/>
    <col min="8" max="8" width="8" style="4" customWidth="1"/>
    <col min="9" max="9" width="11.85546875" style="4" customWidth="1"/>
    <col min="10" max="10" width="12.5703125" style="4" customWidth="1"/>
    <col min="11" max="11" width="13.42578125" style="4" customWidth="1"/>
    <col min="12" max="12" width="9.85546875" style="4" customWidth="1"/>
    <col min="13" max="13" width="16.28515625" style="4" customWidth="1"/>
    <col min="14" max="14" width="13" style="4" customWidth="1"/>
    <col min="15" max="15" width="8.7109375" style="4" customWidth="1"/>
    <col min="16" max="16" width="12.7109375" style="4" customWidth="1"/>
    <col min="17" max="17" width="16.28515625" style="4" customWidth="1"/>
    <col min="18" max="18" width="10.42578125" style="4" customWidth="1"/>
    <col min="19" max="19" width="11.7109375" style="4" customWidth="1"/>
    <col min="20" max="20" width="12.85546875" style="4" customWidth="1"/>
    <col min="21" max="21" width="9.28515625" style="4" customWidth="1"/>
    <col min="22" max="22" width="0" style="4" hidden="1" customWidth="1"/>
    <col min="23" max="23" width="9.140625" style="4" hidden="1" customWidth="1"/>
    <col min="24" max="24" width="15.42578125" style="4" customWidth="1"/>
    <col min="25" max="16384" width="9.140625" style="4"/>
  </cols>
  <sheetData>
    <row r="1" spans="1:22" ht="23.25" customHeight="1">
      <c r="B1" s="37" t="s">
        <v>145</v>
      </c>
      <c r="P1" s="189" t="s">
        <v>577</v>
      </c>
      <c r="Q1" s="189"/>
      <c r="R1" s="189"/>
      <c r="S1" s="189"/>
      <c r="T1" s="189"/>
      <c r="U1" s="189"/>
      <c r="V1" s="12"/>
    </row>
    <row r="2" spans="1:22" ht="26.25" customHeight="1">
      <c r="P2" s="189" t="s">
        <v>578</v>
      </c>
      <c r="Q2" s="189"/>
      <c r="R2" s="189"/>
      <c r="S2" s="189"/>
      <c r="T2" s="189"/>
      <c r="U2" s="189"/>
      <c r="V2" s="12"/>
    </row>
    <row r="3" spans="1:22" ht="27" customHeight="1">
      <c r="P3" s="189"/>
      <c r="Q3" s="189"/>
      <c r="R3" s="189"/>
      <c r="S3" s="189"/>
      <c r="T3" s="189"/>
      <c r="U3" s="189"/>
      <c r="V3" s="12"/>
    </row>
    <row r="4" spans="1:22" ht="63" customHeight="1">
      <c r="P4" s="189"/>
      <c r="Q4" s="189"/>
      <c r="R4" s="189"/>
      <c r="S4" s="189"/>
      <c r="T4" s="189"/>
      <c r="U4" s="189"/>
      <c r="V4" s="12"/>
    </row>
    <row r="5" spans="1:22" ht="53.25" customHeight="1">
      <c r="A5" s="190" t="s">
        <v>332</v>
      </c>
      <c r="B5" s="190"/>
      <c r="C5" s="190"/>
      <c r="D5" s="190"/>
      <c r="E5" s="190"/>
      <c r="F5" s="190"/>
      <c r="G5" s="190"/>
      <c r="H5" s="190"/>
      <c r="I5" s="190"/>
      <c r="J5" s="190"/>
      <c r="K5" s="190"/>
      <c r="L5" s="190"/>
      <c r="M5" s="190"/>
      <c r="N5" s="190"/>
      <c r="O5" s="190"/>
      <c r="P5" s="190"/>
      <c r="Q5" s="190"/>
      <c r="R5" s="190"/>
      <c r="S5" s="190"/>
      <c r="T5" s="190"/>
      <c r="U5" s="190"/>
    </row>
    <row r="6" spans="1:22" ht="6.75" customHeight="1">
      <c r="A6" s="36"/>
      <c r="B6" s="36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</row>
    <row r="7" spans="1:22" ht="14.25" customHeight="1">
      <c r="A7" s="36"/>
      <c r="B7" s="36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10"/>
      <c r="S7" s="195" t="s">
        <v>120</v>
      </c>
      <c r="T7" s="195"/>
      <c r="U7" s="195"/>
    </row>
    <row r="8" spans="1:22" ht="12" customHeight="1">
      <c r="A8" s="36"/>
      <c r="B8" s="36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2" ht="51.75" customHeight="1">
      <c r="A9" s="196" t="s">
        <v>82</v>
      </c>
      <c r="B9" s="196"/>
      <c r="C9" s="196"/>
      <c r="D9" s="196"/>
      <c r="E9" s="196"/>
      <c r="F9" s="196"/>
      <c r="G9" s="196"/>
      <c r="H9" s="196"/>
      <c r="I9" s="196"/>
      <c r="J9" s="196"/>
      <c r="K9" s="196"/>
      <c r="L9" s="196"/>
      <c r="M9" s="196"/>
      <c r="N9" s="196"/>
      <c r="O9" s="196"/>
      <c r="P9" s="196"/>
      <c r="Q9" s="196"/>
      <c r="R9" s="196"/>
      <c r="S9" s="196"/>
      <c r="T9" s="196"/>
      <c r="U9" s="196"/>
    </row>
    <row r="10" spans="1:22" ht="21" customHeight="1">
      <c r="A10" s="197"/>
      <c r="B10" s="198"/>
      <c r="C10" s="198"/>
      <c r="D10" s="198"/>
      <c r="E10" s="198"/>
      <c r="F10" s="198"/>
      <c r="G10" s="198"/>
      <c r="H10" s="198"/>
      <c r="I10" s="198"/>
      <c r="J10" s="198"/>
      <c r="K10" s="198"/>
      <c r="L10" s="198"/>
      <c r="M10" s="198"/>
      <c r="N10" s="198"/>
      <c r="O10" s="198"/>
      <c r="P10" s="198"/>
      <c r="Q10" s="198"/>
      <c r="R10" s="198"/>
      <c r="S10" s="198"/>
      <c r="T10" s="198"/>
      <c r="U10" s="198"/>
      <c r="V10" s="198"/>
    </row>
    <row r="11" spans="1:22" s="3" customFormat="1" ht="26.25" customHeight="1">
      <c r="A11" s="193" t="s">
        <v>0</v>
      </c>
      <c r="B11" s="193" t="s">
        <v>1</v>
      </c>
      <c r="C11" s="193" t="s">
        <v>53</v>
      </c>
      <c r="D11" s="193" t="s">
        <v>2</v>
      </c>
      <c r="E11" s="192"/>
      <c r="F11" s="191" t="s">
        <v>4</v>
      </c>
      <c r="G11" s="191" t="s">
        <v>5</v>
      </c>
      <c r="H11" s="191" t="s">
        <v>6</v>
      </c>
      <c r="I11" s="191" t="s">
        <v>7</v>
      </c>
      <c r="J11" s="193" t="s">
        <v>57</v>
      </c>
      <c r="K11" s="192"/>
      <c r="L11" s="191" t="s">
        <v>10</v>
      </c>
      <c r="M11" s="193" t="s">
        <v>12</v>
      </c>
      <c r="N11" s="192"/>
      <c r="O11" s="192"/>
      <c r="P11" s="192"/>
      <c r="Q11" s="192"/>
      <c r="R11" s="192"/>
      <c r="S11" s="191" t="s">
        <v>19</v>
      </c>
      <c r="T11" s="191" t="s">
        <v>21</v>
      </c>
      <c r="U11" s="191" t="s">
        <v>22</v>
      </c>
      <c r="V11" s="11" t="s">
        <v>23</v>
      </c>
    </row>
    <row r="12" spans="1:22" s="3" customFormat="1" ht="15" customHeight="1">
      <c r="A12" s="192"/>
      <c r="B12" s="192"/>
      <c r="C12" s="193"/>
      <c r="D12" s="191" t="s">
        <v>3</v>
      </c>
      <c r="E12" s="191" t="s">
        <v>56</v>
      </c>
      <c r="F12" s="192"/>
      <c r="G12" s="192"/>
      <c r="H12" s="192"/>
      <c r="I12" s="192"/>
      <c r="J12" s="191" t="s">
        <v>58</v>
      </c>
      <c r="K12" s="191" t="s">
        <v>9</v>
      </c>
      <c r="L12" s="192"/>
      <c r="M12" s="191" t="s">
        <v>58</v>
      </c>
      <c r="N12" s="193" t="s">
        <v>14</v>
      </c>
      <c r="O12" s="192"/>
      <c r="P12" s="192"/>
      <c r="Q12" s="192"/>
      <c r="R12" s="192"/>
      <c r="S12" s="192"/>
      <c r="T12" s="192"/>
      <c r="U12" s="192"/>
    </row>
    <row r="13" spans="1:22" s="3" customFormat="1" ht="130.9" customHeight="1">
      <c r="A13" s="192"/>
      <c r="B13" s="192"/>
      <c r="C13" s="193"/>
      <c r="D13" s="192"/>
      <c r="E13" s="192"/>
      <c r="F13" s="192"/>
      <c r="G13" s="192"/>
      <c r="H13" s="192"/>
      <c r="I13" s="192"/>
      <c r="J13" s="192"/>
      <c r="K13" s="192"/>
      <c r="L13" s="192"/>
      <c r="M13" s="192"/>
      <c r="N13" s="66" t="s">
        <v>15</v>
      </c>
      <c r="O13" s="66" t="s">
        <v>16</v>
      </c>
      <c r="P13" s="66" t="s">
        <v>17</v>
      </c>
      <c r="Q13" s="66" t="s">
        <v>18</v>
      </c>
      <c r="R13" s="66" t="s">
        <v>62</v>
      </c>
      <c r="S13" s="192"/>
      <c r="T13" s="192"/>
      <c r="U13" s="192"/>
    </row>
    <row r="14" spans="1:22" s="3" customFormat="1">
      <c r="A14" s="192"/>
      <c r="B14" s="192"/>
      <c r="C14" s="193"/>
      <c r="D14" s="194"/>
      <c r="E14" s="194"/>
      <c r="F14" s="194"/>
      <c r="G14" s="194"/>
      <c r="H14" s="194"/>
      <c r="I14" s="31" t="s">
        <v>8</v>
      </c>
      <c r="J14" s="31" t="s">
        <v>8</v>
      </c>
      <c r="K14" s="31" t="s">
        <v>8</v>
      </c>
      <c r="L14" s="31" t="s">
        <v>11</v>
      </c>
      <c r="M14" s="31" t="s">
        <v>13</v>
      </c>
      <c r="N14" s="31" t="s">
        <v>13</v>
      </c>
      <c r="O14" s="31" t="s">
        <v>13</v>
      </c>
      <c r="P14" s="31" t="s">
        <v>13</v>
      </c>
      <c r="Q14" s="31" t="s">
        <v>13</v>
      </c>
      <c r="R14" s="31"/>
      <c r="S14" s="31" t="s">
        <v>20</v>
      </c>
      <c r="T14" s="31" t="s">
        <v>20</v>
      </c>
      <c r="U14" s="194"/>
    </row>
    <row r="15" spans="1:22" s="3" customFormat="1">
      <c r="A15" s="139">
        <v>1</v>
      </c>
      <c r="B15" s="139">
        <v>2</v>
      </c>
      <c r="C15" s="140">
        <v>3</v>
      </c>
      <c r="D15" s="140">
        <v>4</v>
      </c>
      <c r="E15" s="140">
        <v>5</v>
      </c>
      <c r="F15" s="140">
        <v>6</v>
      </c>
      <c r="G15" s="140">
        <v>7</v>
      </c>
      <c r="H15" s="140">
        <v>8</v>
      </c>
      <c r="I15" s="140">
        <v>9</v>
      </c>
      <c r="J15" s="140">
        <v>10</v>
      </c>
      <c r="K15" s="140">
        <v>11</v>
      </c>
      <c r="L15" s="140">
        <v>12</v>
      </c>
      <c r="M15" s="140">
        <v>13</v>
      </c>
      <c r="N15" s="140">
        <v>14</v>
      </c>
      <c r="O15" s="140">
        <v>15</v>
      </c>
      <c r="P15" s="140">
        <v>16</v>
      </c>
      <c r="Q15" s="140">
        <v>17</v>
      </c>
      <c r="R15" s="140">
        <v>18</v>
      </c>
      <c r="S15" s="140">
        <v>19</v>
      </c>
      <c r="T15" s="140">
        <v>20</v>
      </c>
      <c r="U15" s="140">
        <v>21</v>
      </c>
    </row>
    <row r="16" spans="1:22" s="3" customFormat="1" ht="27" customHeight="1">
      <c r="A16" s="139"/>
      <c r="B16" s="141" t="s">
        <v>84</v>
      </c>
      <c r="C16" s="140"/>
      <c r="D16" s="140"/>
      <c r="E16" s="140"/>
      <c r="F16" s="140"/>
      <c r="G16" s="140"/>
      <c r="H16" s="140"/>
      <c r="I16" s="140"/>
      <c r="J16" s="140"/>
      <c r="K16" s="140"/>
      <c r="L16" s="140"/>
      <c r="M16" s="140"/>
      <c r="N16" s="140"/>
      <c r="O16" s="140"/>
      <c r="P16" s="140"/>
      <c r="Q16" s="140"/>
      <c r="R16" s="140"/>
      <c r="S16" s="140"/>
      <c r="T16" s="140"/>
      <c r="U16" s="140"/>
    </row>
    <row r="17" spans="1:21" s="40" customFormat="1" ht="22.5" customHeight="1">
      <c r="A17" s="201" t="s">
        <v>220</v>
      </c>
      <c r="B17" s="201"/>
      <c r="C17" s="142"/>
      <c r="D17" s="38" t="s">
        <v>24</v>
      </c>
      <c r="E17" s="38" t="s">
        <v>24</v>
      </c>
      <c r="F17" s="38" t="s">
        <v>24</v>
      </c>
      <c r="G17" s="38" t="s">
        <v>24</v>
      </c>
      <c r="H17" s="38" t="s">
        <v>24</v>
      </c>
      <c r="I17" s="143">
        <f>I18+I21+I59+I63+I70+I73+I84+I87+I91+I94+I98+I105+I110</f>
        <v>228332.49000000011</v>
      </c>
      <c r="J17" s="143">
        <f t="shared" ref="J17:R17" si="0">J18+J21+J59+J63+J70+J73+J84+J87+J91+J94+J98+J105+J110</f>
        <v>169643.93999999997</v>
      </c>
      <c r="K17" s="143">
        <f t="shared" si="0"/>
        <v>122100.84000000001</v>
      </c>
      <c r="L17" s="144">
        <f t="shared" si="0"/>
        <v>6555</v>
      </c>
      <c r="M17" s="143">
        <f t="shared" si="0"/>
        <v>82162214.680000007</v>
      </c>
      <c r="N17" s="143">
        <f t="shared" si="0"/>
        <v>9295749.8800000008</v>
      </c>
      <c r="O17" s="143">
        <f t="shared" si="0"/>
        <v>0</v>
      </c>
      <c r="P17" s="143">
        <f t="shared" si="0"/>
        <v>6630720.5</v>
      </c>
      <c r="Q17" s="143">
        <f t="shared" si="0"/>
        <v>66235744.300000004</v>
      </c>
      <c r="R17" s="143">
        <f t="shared" si="0"/>
        <v>0</v>
      </c>
      <c r="S17" s="38" t="s">
        <v>24</v>
      </c>
      <c r="T17" s="38" t="s">
        <v>24</v>
      </c>
      <c r="U17" s="39" t="s">
        <v>24</v>
      </c>
    </row>
    <row r="18" spans="1:21" s="72" customFormat="1" ht="25.5" customHeight="1">
      <c r="A18" s="200" t="s">
        <v>59</v>
      </c>
      <c r="B18" s="200"/>
      <c r="C18" s="67"/>
      <c r="D18" s="68" t="s">
        <v>24</v>
      </c>
      <c r="E18" s="68" t="s">
        <v>24</v>
      </c>
      <c r="F18" s="68" t="s">
        <v>24</v>
      </c>
      <c r="G18" s="68" t="s">
        <v>24</v>
      </c>
      <c r="H18" s="68" t="s">
        <v>24</v>
      </c>
      <c r="I18" s="69">
        <f>SUM(I19:I20)</f>
        <v>4546.3999999999996</v>
      </c>
      <c r="J18" s="69">
        <f t="shared" ref="J18:R18" si="1">SUM(J19:J20)</f>
        <v>4178.4000000000005</v>
      </c>
      <c r="K18" s="69">
        <f t="shared" si="1"/>
        <v>3964.01</v>
      </c>
      <c r="L18" s="70">
        <f t="shared" si="1"/>
        <v>190</v>
      </c>
      <c r="M18" s="69">
        <f t="shared" si="1"/>
        <v>2143767</v>
      </c>
      <c r="N18" s="69">
        <f t="shared" si="1"/>
        <v>0</v>
      </c>
      <c r="O18" s="69">
        <f t="shared" si="1"/>
        <v>0</v>
      </c>
      <c r="P18" s="69">
        <f t="shared" si="1"/>
        <v>0</v>
      </c>
      <c r="Q18" s="69">
        <f t="shared" si="1"/>
        <v>2143767</v>
      </c>
      <c r="R18" s="69">
        <f t="shared" si="1"/>
        <v>0</v>
      </c>
      <c r="S18" s="71" t="s">
        <v>51</v>
      </c>
      <c r="T18" s="68" t="s">
        <v>24</v>
      </c>
      <c r="U18" s="68" t="s">
        <v>24</v>
      </c>
    </row>
    <row r="19" spans="1:21" s="72" customFormat="1" ht="38.25">
      <c r="A19" s="23">
        <v>1</v>
      </c>
      <c r="B19" s="178" t="s">
        <v>72</v>
      </c>
      <c r="C19" s="73" t="s">
        <v>54</v>
      </c>
      <c r="D19" s="74">
        <v>1977</v>
      </c>
      <c r="E19" s="74"/>
      <c r="F19" s="23" t="s">
        <v>25</v>
      </c>
      <c r="G19" s="75" t="s">
        <v>73</v>
      </c>
      <c r="H19" s="76">
        <v>5</v>
      </c>
      <c r="I19" s="25">
        <v>3996</v>
      </c>
      <c r="J19" s="25">
        <v>3683.8</v>
      </c>
      <c r="K19" s="25">
        <v>3591.71</v>
      </c>
      <c r="L19" s="76">
        <v>164</v>
      </c>
      <c r="M19" s="69">
        <f>N19+O19+P19+Q19+R19</f>
        <v>2050729</v>
      </c>
      <c r="N19" s="25">
        <v>0</v>
      </c>
      <c r="O19" s="25">
        <v>0</v>
      </c>
      <c r="P19" s="25">
        <v>0</v>
      </c>
      <c r="Q19" s="25">
        <v>2050729</v>
      </c>
      <c r="R19" s="77">
        <v>0</v>
      </c>
      <c r="S19" s="77">
        <f>M19/J19</f>
        <v>556.68847385851564</v>
      </c>
      <c r="T19" s="25">
        <v>2690</v>
      </c>
      <c r="U19" s="23" t="s">
        <v>66</v>
      </c>
    </row>
    <row r="20" spans="1:21" s="72" customFormat="1" ht="38.25">
      <c r="A20" s="23">
        <v>2</v>
      </c>
      <c r="B20" s="178" t="s">
        <v>88</v>
      </c>
      <c r="C20" s="73" t="s">
        <v>54</v>
      </c>
      <c r="D20" s="74">
        <v>1935</v>
      </c>
      <c r="E20" s="74"/>
      <c r="F20" s="23" t="s">
        <v>26</v>
      </c>
      <c r="G20" s="75" t="s">
        <v>87</v>
      </c>
      <c r="H20" s="76">
        <v>2</v>
      </c>
      <c r="I20" s="25">
        <v>550.4</v>
      </c>
      <c r="J20" s="25">
        <v>494.6</v>
      </c>
      <c r="K20" s="25">
        <v>372.3</v>
      </c>
      <c r="L20" s="76">
        <v>26</v>
      </c>
      <c r="M20" s="69">
        <f>N20+O20+P20+Q20+R20</f>
        <v>93038</v>
      </c>
      <c r="N20" s="25">
        <v>0</v>
      </c>
      <c r="O20" s="25">
        <v>0</v>
      </c>
      <c r="P20" s="25">
        <v>0</v>
      </c>
      <c r="Q20" s="25">
        <v>93038</v>
      </c>
      <c r="R20" s="77">
        <v>0</v>
      </c>
      <c r="S20" s="77">
        <f>M20/J20</f>
        <v>188.10756166599271</v>
      </c>
      <c r="T20" s="25">
        <v>2545.69</v>
      </c>
      <c r="U20" s="23" t="s">
        <v>66</v>
      </c>
    </row>
    <row r="21" spans="1:21" s="21" customFormat="1" ht="27" customHeight="1">
      <c r="A21" s="200" t="s">
        <v>221</v>
      </c>
      <c r="B21" s="200"/>
      <c r="C21" s="67"/>
      <c r="D21" s="68" t="s">
        <v>24</v>
      </c>
      <c r="E21" s="68" t="s">
        <v>24</v>
      </c>
      <c r="F21" s="68" t="s">
        <v>24</v>
      </c>
      <c r="G21" s="68" t="s">
        <v>24</v>
      </c>
      <c r="H21" s="68" t="s">
        <v>24</v>
      </c>
      <c r="I21" s="69">
        <f>SUM(I22:I58)</f>
        <v>123750.90000000004</v>
      </c>
      <c r="J21" s="69">
        <f t="shared" ref="J21:R21" si="2">SUM(J22:J58)</f>
        <v>97331.669999999984</v>
      </c>
      <c r="K21" s="69">
        <f t="shared" si="2"/>
        <v>56090.19000000001</v>
      </c>
      <c r="L21" s="70">
        <f t="shared" si="2"/>
        <v>3355</v>
      </c>
      <c r="M21" s="69">
        <f t="shared" si="2"/>
        <v>55964494</v>
      </c>
      <c r="N21" s="69">
        <f t="shared" si="2"/>
        <v>8509860</v>
      </c>
      <c r="O21" s="69">
        <f t="shared" si="2"/>
        <v>0</v>
      </c>
      <c r="P21" s="69">
        <f t="shared" si="2"/>
        <v>6070140</v>
      </c>
      <c r="Q21" s="69">
        <f t="shared" si="2"/>
        <v>41384494</v>
      </c>
      <c r="R21" s="69">
        <f t="shared" si="2"/>
        <v>0</v>
      </c>
      <c r="S21" s="68" t="s">
        <v>24</v>
      </c>
      <c r="T21" s="68" t="s">
        <v>24</v>
      </c>
      <c r="U21" s="23" t="s">
        <v>24</v>
      </c>
    </row>
    <row r="22" spans="1:21" s="21" customFormat="1" ht="38.25">
      <c r="A22" s="23">
        <v>1</v>
      </c>
      <c r="B22" s="178" t="s">
        <v>222</v>
      </c>
      <c r="C22" s="73" t="s">
        <v>54</v>
      </c>
      <c r="D22" s="74">
        <v>1985</v>
      </c>
      <c r="E22" s="74"/>
      <c r="F22" s="23" t="s">
        <v>52</v>
      </c>
      <c r="G22" s="76">
        <v>5</v>
      </c>
      <c r="H22" s="76">
        <v>5</v>
      </c>
      <c r="I22" s="25">
        <v>7035.1</v>
      </c>
      <c r="J22" s="25">
        <v>5226</v>
      </c>
      <c r="K22" s="25">
        <v>0</v>
      </c>
      <c r="L22" s="76">
        <v>215</v>
      </c>
      <c r="M22" s="25">
        <f>N22+O22+P22+Q22+R22</f>
        <v>4179367</v>
      </c>
      <c r="N22" s="25">
        <v>0</v>
      </c>
      <c r="O22" s="25">
        <v>0</v>
      </c>
      <c r="P22" s="25">
        <v>0</v>
      </c>
      <c r="Q22" s="25">
        <v>4179367</v>
      </c>
      <c r="R22" s="77">
        <v>0</v>
      </c>
      <c r="S22" s="77">
        <f>M22/J22</f>
        <v>799.72579410639116</v>
      </c>
      <c r="T22" s="25">
        <v>2690</v>
      </c>
      <c r="U22" s="78" t="s">
        <v>66</v>
      </c>
    </row>
    <row r="23" spans="1:21" s="21" customFormat="1" ht="38.25">
      <c r="A23" s="23">
        <v>2</v>
      </c>
      <c r="B23" s="178" t="s">
        <v>223</v>
      </c>
      <c r="C23" s="73" t="s">
        <v>54</v>
      </c>
      <c r="D23" s="74">
        <v>1958</v>
      </c>
      <c r="E23" s="74"/>
      <c r="F23" s="23" t="s">
        <v>25</v>
      </c>
      <c r="G23" s="76">
        <v>2</v>
      </c>
      <c r="H23" s="76">
        <v>1</v>
      </c>
      <c r="I23" s="25">
        <v>278.7</v>
      </c>
      <c r="J23" s="25">
        <v>258.5</v>
      </c>
      <c r="K23" s="25">
        <v>0</v>
      </c>
      <c r="L23" s="76">
        <v>11</v>
      </c>
      <c r="M23" s="25">
        <f t="shared" ref="M23:M58" si="3">N23+O23+P23+Q23+R23</f>
        <v>80319</v>
      </c>
      <c r="N23" s="25">
        <v>0</v>
      </c>
      <c r="O23" s="25">
        <v>0</v>
      </c>
      <c r="P23" s="25">
        <v>0</v>
      </c>
      <c r="Q23" s="25">
        <v>80319</v>
      </c>
      <c r="R23" s="77">
        <v>0</v>
      </c>
      <c r="S23" s="77">
        <f t="shared" ref="S23:S93" si="4">M23/J23</f>
        <v>310.71179883945842</v>
      </c>
      <c r="T23" s="25">
        <v>1578.45</v>
      </c>
      <c r="U23" s="78" t="s">
        <v>66</v>
      </c>
    </row>
    <row r="24" spans="1:21" s="21" customFormat="1" ht="38.25">
      <c r="A24" s="23">
        <v>3</v>
      </c>
      <c r="B24" s="178" t="s">
        <v>560</v>
      </c>
      <c r="C24" s="73" t="s">
        <v>54</v>
      </c>
      <c r="D24" s="74">
        <v>1960</v>
      </c>
      <c r="E24" s="74"/>
      <c r="F24" s="73" t="s">
        <v>225</v>
      </c>
      <c r="G24" s="76">
        <v>1</v>
      </c>
      <c r="H24" s="76">
        <v>2</v>
      </c>
      <c r="I24" s="25">
        <v>170.6</v>
      </c>
      <c r="J24" s="25">
        <v>144.55000000000001</v>
      </c>
      <c r="K24" s="25">
        <v>144.5</v>
      </c>
      <c r="L24" s="76">
        <v>11</v>
      </c>
      <c r="M24" s="25">
        <f t="shared" si="3"/>
        <v>53356</v>
      </c>
      <c r="N24" s="25">
        <v>0</v>
      </c>
      <c r="O24" s="25">
        <v>0</v>
      </c>
      <c r="P24" s="25">
        <v>0</v>
      </c>
      <c r="Q24" s="25">
        <v>53356</v>
      </c>
      <c r="R24" s="77">
        <v>0</v>
      </c>
      <c r="S24" s="77">
        <f t="shared" si="4"/>
        <v>369.11795226565198</v>
      </c>
      <c r="T24" s="25">
        <v>472.23</v>
      </c>
      <c r="U24" s="78" t="s">
        <v>66</v>
      </c>
    </row>
    <row r="25" spans="1:21" s="21" customFormat="1" ht="38.25">
      <c r="A25" s="23">
        <v>4</v>
      </c>
      <c r="B25" s="178" t="s">
        <v>226</v>
      </c>
      <c r="C25" s="73" t="s">
        <v>54</v>
      </c>
      <c r="D25" s="74">
        <v>1940</v>
      </c>
      <c r="E25" s="74"/>
      <c r="F25" s="23" t="s">
        <v>25</v>
      </c>
      <c r="G25" s="76">
        <v>4</v>
      </c>
      <c r="H25" s="76">
        <v>6</v>
      </c>
      <c r="I25" s="25">
        <v>5829.5</v>
      </c>
      <c r="J25" s="25">
        <v>3945.5</v>
      </c>
      <c r="K25" s="25">
        <v>0</v>
      </c>
      <c r="L25" s="76">
        <v>67</v>
      </c>
      <c r="M25" s="25">
        <f t="shared" si="3"/>
        <v>999848</v>
      </c>
      <c r="N25" s="25">
        <v>0</v>
      </c>
      <c r="O25" s="25">
        <v>0</v>
      </c>
      <c r="P25" s="25">
        <v>0</v>
      </c>
      <c r="Q25" s="25">
        <v>999848</v>
      </c>
      <c r="R25" s="77">
        <v>0</v>
      </c>
      <c r="S25" s="77">
        <f t="shared" si="4"/>
        <v>253.41477632746165</v>
      </c>
      <c r="T25" s="25">
        <v>1144</v>
      </c>
      <c r="U25" s="78" t="s">
        <v>66</v>
      </c>
    </row>
    <row r="26" spans="1:21" s="21" customFormat="1" ht="38.25">
      <c r="A26" s="23">
        <v>5</v>
      </c>
      <c r="B26" s="178" t="s">
        <v>227</v>
      </c>
      <c r="C26" s="73" t="s">
        <v>54</v>
      </c>
      <c r="D26" s="74">
        <v>1981</v>
      </c>
      <c r="E26" s="74"/>
      <c r="F26" s="23" t="s">
        <v>25</v>
      </c>
      <c r="G26" s="76">
        <v>5</v>
      </c>
      <c r="H26" s="76">
        <v>9</v>
      </c>
      <c r="I26" s="25">
        <v>4236.6000000000004</v>
      </c>
      <c r="J26" s="25">
        <v>3723.6</v>
      </c>
      <c r="K26" s="25">
        <v>0</v>
      </c>
      <c r="L26" s="76">
        <v>161</v>
      </c>
      <c r="M26" s="25">
        <f t="shared" si="3"/>
        <v>4866141</v>
      </c>
      <c r="N26" s="25">
        <v>0</v>
      </c>
      <c r="O26" s="25">
        <v>0</v>
      </c>
      <c r="P26" s="25">
        <v>0</v>
      </c>
      <c r="Q26" s="25">
        <v>4866141</v>
      </c>
      <c r="R26" s="77">
        <v>0</v>
      </c>
      <c r="S26" s="77">
        <f t="shared" si="4"/>
        <v>1306.8377376732194</v>
      </c>
      <c r="T26" s="25">
        <v>1386.7</v>
      </c>
      <c r="U26" s="78" t="s">
        <v>66</v>
      </c>
    </row>
    <row r="27" spans="1:21" s="21" customFormat="1" ht="38.25">
      <c r="A27" s="23">
        <v>6</v>
      </c>
      <c r="B27" s="178" t="s">
        <v>228</v>
      </c>
      <c r="C27" s="73" t="s">
        <v>54</v>
      </c>
      <c r="D27" s="74">
        <v>1984</v>
      </c>
      <c r="E27" s="74"/>
      <c r="F27" s="23" t="s">
        <v>25</v>
      </c>
      <c r="G27" s="76">
        <v>9</v>
      </c>
      <c r="H27" s="76">
        <v>4</v>
      </c>
      <c r="I27" s="25">
        <v>10537.66</v>
      </c>
      <c r="J27" s="25">
        <v>7300.7</v>
      </c>
      <c r="K27" s="25">
        <v>6028.7</v>
      </c>
      <c r="L27" s="76">
        <v>240</v>
      </c>
      <c r="M27" s="25">
        <f t="shared" si="3"/>
        <v>297622</v>
      </c>
      <c r="N27" s="25">
        <v>0</v>
      </c>
      <c r="O27" s="25">
        <v>0</v>
      </c>
      <c r="P27" s="25">
        <v>0</v>
      </c>
      <c r="Q27" s="25">
        <v>297622</v>
      </c>
      <c r="R27" s="77">
        <v>0</v>
      </c>
      <c r="S27" s="77">
        <f t="shared" si="4"/>
        <v>40.766227895955183</v>
      </c>
      <c r="T27" s="25">
        <v>2823.87</v>
      </c>
      <c r="U27" s="78" t="s">
        <v>66</v>
      </c>
    </row>
    <row r="28" spans="1:21" s="21" customFormat="1" ht="38.25">
      <c r="A28" s="23">
        <v>7</v>
      </c>
      <c r="B28" s="178" t="s">
        <v>229</v>
      </c>
      <c r="C28" s="73" t="s">
        <v>54</v>
      </c>
      <c r="D28" s="74">
        <v>1968</v>
      </c>
      <c r="E28" s="74"/>
      <c r="F28" s="23" t="s">
        <v>25</v>
      </c>
      <c r="G28" s="76">
        <v>5</v>
      </c>
      <c r="H28" s="76">
        <v>4</v>
      </c>
      <c r="I28" s="25">
        <v>3701.9</v>
      </c>
      <c r="J28" s="25">
        <v>2751.8</v>
      </c>
      <c r="K28" s="25">
        <v>2590.3000000000002</v>
      </c>
      <c r="L28" s="76">
        <v>89</v>
      </c>
      <c r="M28" s="25">
        <f t="shared" si="3"/>
        <v>1347460</v>
      </c>
      <c r="N28" s="25">
        <v>0</v>
      </c>
      <c r="O28" s="25">
        <v>0</v>
      </c>
      <c r="P28" s="25">
        <v>0</v>
      </c>
      <c r="Q28" s="25">
        <v>1347460</v>
      </c>
      <c r="R28" s="77">
        <v>0</v>
      </c>
      <c r="S28" s="77">
        <f t="shared" si="4"/>
        <v>489.66494658042006</v>
      </c>
      <c r="T28" s="25">
        <v>1144</v>
      </c>
      <c r="U28" s="78" t="s">
        <v>66</v>
      </c>
    </row>
    <row r="29" spans="1:21" s="21" customFormat="1" ht="38.25">
      <c r="A29" s="23">
        <v>8</v>
      </c>
      <c r="B29" s="178" t="s">
        <v>230</v>
      </c>
      <c r="C29" s="73" t="s">
        <v>54</v>
      </c>
      <c r="D29" s="74">
        <v>1960</v>
      </c>
      <c r="E29" s="74"/>
      <c r="F29" s="23" t="s">
        <v>25</v>
      </c>
      <c r="G29" s="76">
        <v>4</v>
      </c>
      <c r="H29" s="76">
        <v>2</v>
      </c>
      <c r="I29" s="25">
        <v>1896.7</v>
      </c>
      <c r="J29" s="25">
        <v>1371.9</v>
      </c>
      <c r="K29" s="25">
        <v>1275.4000000000001</v>
      </c>
      <c r="L29" s="76">
        <v>43</v>
      </c>
      <c r="M29" s="25">
        <f t="shared" si="3"/>
        <v>1046768</v>
      </c>
      <c r="N29" s="25">
        <v>0</v>
      </c>
      <c r="O29" s="25">
        <v>0</v>
      </c>
      <c r="P29" s="25">
        <v>0</v>
      </c>
      <c r="Q29" s="25">
        <v>1046768</v>
      </c>
      <c r="R29" s="77">
        <v>0</v>
      </c>
      <c r="S29" s="77">
        <f t="shared" si="4"/>
        <v>763.00605000364453</v>
      </c>
      <c r="T29" s="25">
        <v>1144</v>
      </c>
      <c r="U29" s="78" t="s">
        <v>66</v>
      </c>
    </row>
    <row r="30" spans="1:21" s="21" customFormat="1" ht="38.25">
      <c r="A30" s="23">
        <v>9</v>
      </c>
      <c r="B30" s="178" t="s">
        <v>231</v>
      </c>
      <c r="C30" s="73" t="s">
        <v>54</v>
      </c>
      <c r="D30" s="74">
        <v>1961</v>
      </c>
      <c r="E30" s="74"/>
      <c r="F30" s="23" t="s">
        <v>25</v>
      </c>
      <c r="G30" s="76">
        <v>3</v>
      </c>
      <c r="H30" s="76">
        <v>3</v>
      </c>
      <c r="I30" s="25">
        <v>1650.67</v>
      </c>
      <c r="J30" s="25">
        <v>1485.6</v>
      </c>
      <c r="K30" s="25">
        <v>1309</v>
      </c>
      <c r="L30" s="76">
        <v>61</v>
      </c>
      <c r="M30" s="25">
        <f t="shared" si="3"/>
        <v>2450874</v>
      </c>
      <c r="N30" s="25">
        <v>0</v>
      </c>
      <c r="O30" s="25">
        <v>0</v>
      </c>
      <c r="P30" s="25">
        <v>0</v>
      </c>
      <c r="Q30" s="25">
        <v>2450874</v>
      </c>
      <c r="R30" s="77">
        <v>0</v>
      </c>
      <c r="S30" s="77">
        <f t="shared" si="4"/>
        <v>1649.753634894992</v>
      </c>
      <c r="T30" s="25">
        <v>3606.45</v>
      </c>
      <c r="U30" s="78" t="s">
        <v>66</v>
      </c>
    </row>
    <row r="31" spans="1:21" s="21" customFormat="1" ht="38.25">
      <c r="A31" s="23">
        <v>10</v>
      </c>
      <c r="B31" s="178" t="s">
        <v>232</v>
      </c>
      <c r="C31" s="73" t="s">
        <v>54</v>
      </c>
      <c r="D31" s="74">
        <v>1969</v>
      </c>
      <c r="E31" s="74"/>
      <c r="F31" s="23" t="s">
        <v>25</v>
      </c>
      <c r="G31" s="76">
        <v>4</v>
      </c>
      <c r="H31" s="76">
        <v>4</v>
      </c>
      <c r="I31" s="25">
        <v>2860.4</v>
      </c>
      <c r="J31" s="25">
        <v>2574.4</v>
      </c>
      <c r="K31" s="25">
        <v>0</v>
      </c>
      <c r="L31" s="76">
        <v>76</v>
      </c>
      <c r="M31" s="25">
        <f t="shared" si="3"/>
        <v>1710835</v>
      </c>
      <c r="N31" s="25">
        <v>0</v>
      </c>
      <c r="O31" s="25">
        <v>0</v>
      </c>
      <c r="P31" s="25">
        <v>0</v>
      </c>
      <c r="Q31" s="25">
        <v>1710835</v>
      </c>
      <c r="R31" s="77">
        <v>0</v>
      </c>
      <c r="S31" s="77">
        <f t="shared" si="4"/>
        <v>664.55678993163451</v>
      </c>
      <c r="T31" s="25">
        <v>1144</v>
      </c>
      <c r="U31" s="78" t="s">
        <v>66</v>
      </c>
    </row>
    <row r="32" spans="1:21" s="21" customFormat="1" ht="38.25">
      <c r="A32" s="23">
        <v>11</v>
      </c>
      <c r="B32" s="178" t="s">
        <v>233</v>
      </c>
      <c r="C32" s="73" t="s">
        <v>54</v>
      </c>
      <c r="D32" s="74">
        <v>1961</v>
      </c>
      <c r="E32" s="74"/>
      <c r="F32" s="23" t="s">
        <v>25</v>
      </c>
      <c r="G32" s="76">
        <v>5</v>
      </c>
      <c r="H32" s="76">
        <v>3</v>
      </c>
      <c r="I32" s="25">
        <v>5494.9</v>
      </c>
      <c r="J32" s="25">
        <v>4377.8999999999996</v>
      </c>
      <c r="K32" s="25">
        <v>4229.5</v>
      </c>
      <c r="L32" s="76">
        <v>41</v>
      </c>
      <c r="M32" s="25">
        <f t="shared" si="3"/>
        <v>1702260</v>
      </c>
      <c r="N32" s="25">
        <v>0</v>
      </c>
      <c r="O32" s="25">
        <v>0</v>
      </c>
      <c r="P32" s="25">
        <v>0</v>
      </c>
      <c r="Q32" s="25">
        <v>1702260</v>
      </c>
      <c r="R32" s="77">
        <v>0</v>
      </c>
      <c r="S32" s="77">
        <f t="shared" si="4"/>
        <v>388.83026108408143</v>
      </c>
      <c r="T32" s="25">
        <v>2690</v>
      </c>
      <c r="U32" s="78" t="s">
        <v>66</v>
      </c>
    </row>
    <row r="33" spans="1:21" s="21" customFormat="1" ht="38.25">
      <c r="A33" s="23">
        <v>12</v>
      </c>
      <c r="B33" s="178" t="s">
        <v>561</v>
      </c>
      <c r="C33" s="73" t="s">
        <v>54</v>
      </c>
      <c r="D33" s="74">
        <v>1961</v>
      </c>
      <c r="E33" s="74"/>
      <c r="F33" s="23" t="s">
        <v>25</v>
      </c>
      <c r="G33" s="76">
        <v>4</v>
      </c>
      <c r="H33" s="76">
        <v>3</v>
      </c>
      <c r="I33" s="25">
        <v>2912.94</v>
      </c>
      <c r="J33" s="25">
        <v>2088.8000000000002</v>
      </c>
      <c r="K33" s="25">
        <v>1467.5</v>
      </c>
      <c r="L33" s="76">
        <v>73</v>
      </c>
      <c r="M33" s="25">
        <f t="shared" si="3"/>
        <v>771108</v>
      </c>
      <c r="N33" s="25">
        <v>0</v>
      </c>
      <c r="O33" s="25">
        <v>0</v>
      </c>
      <c r="P33" s="25">
        <v>0</v>
      </c>
      <c r="Q33" s="25">
        <v>771108</v>
      </c>
      <c r="R33" s="77">
        <v>0</v>
      </c>
      <c r="S33" s="77">
        <f t="shared" si="4"/>
        <v>369.16315587897355</v>
      </c>
      <c r="T33" s="25">
        <v>1144</v>
      </c>
      <c r="U33" s="78" t="s">
        <v>66</v>
      </c>
    </row>
    <row r="34" spans="1:21" s="21" customFormat="1" ht="38.25">
      <c r="A34" s="23">
        <v>13</v>
      </c>
      <c r="B34" s="178" t="s">
        <v>235</v>
      </c>
      <c r="C34" s="73" t="s">
        <v>54</v>
      </c>
      <c r="D34" s="74">
        <v>1959</v>
      </c>
      <c r="E34" s="74"/>
      <c r="F34" s="23" t="s">
        <v>25</v>
      </c>
      <c r="G34" s="76">
        <v>5</v>
      </c>
      <c r="H34" s="76">
        <v>4</v>
      </c>
      <c r="I34" s="25">
        <v>4498.3999999999996</v>
      </c>
      <c r="J34" s="25">
        <v>3309.8</v>
      </c>
      <c r="K34" s="25">
        <v>0</v>
      </c>
      <c r="L34" s="76">
        <v>115</v>
      </c>
      <c r="M34" s="25">
        <f t="shared" si="3"/>
        <v>3231308</v>
      </c>
      <c r="N34" s="25">
        <v>0</v>
      </c>
      <c r="O34" s="25">
        <v>0</v>
      </c>
      <c r="P34" s="25">
        <v>0</v>
      </c>
      <c r="Q34" s="25">
        <v>3231308</v>
      </c>
      <c r="R34" s="77">
        <v>0</v>
      </c>
      <c r="S34" s="77">
        <f t="shared" si="4"/>
        <v>976.28497190162545</v>
      </c>
      <c r="T34" s="25">
        <v>1144</v>
      </c>
      <c r="U34" s="78" t="s">
        <v>66</v>
      </c>
    </row>
    <row r="35" spans="1:21" s="21" customFormat="1" ht="38.25">
      <c r="A35" s="23">
        <v>14</v>
      </c>
      <c r="B35" s="178" t="s">
        <v>236</v>
      </c>
      <c r="C35" s="73" t="s">
        <v>54</v>
      </c>
      <c r="D35" s="74">
        <v>1955</v>
      </c>
      <c r="E35" s="74"/>
      <c r="F35" s="23" t="s">
        <v>25</v>
      </c>
      <c r="G35" s="76">
        <v>5</v>
      </c>
      <c r="H35" s="76">
        <v>5</v>
      </c>
      <c r="I35" s="25">
        <v>5103.2</v>
      </c>
      <c r="J35" s="25">
        <v>4002.6</v>
      </c>
      <c r="K35" s="25">
        <v>0</v>
      </c>
      <c r="L35" s="76">
        <v>113</v>
      </c>
      <c r="M35" s="25">
        <f t="shared" si="3"/>
        <v>1082023</v>
      </c>
      <c r="N35" s="25">
        <v>0</v>
      </c>
      <c r="O35" s="25">
        <v>0</v>
      </c>
      <c r="P35" s="25">
        <v>0</v>
      </c>
      <c r="Q35" s="25">
        <v>1082023</v>
      </c>
      <c r="R35" s="77">
        <v>0</v>
      </c>
      <c r="S35" s="77">
        <f t="shared" si="4"/>
        <v>270.33003547694</v>
      </c>
      <c r="T35" s="25">
        <v>1144</v>
      </c>
      <c r="U35" s="78" t="s">
        <v>66</v>
      </c>
    </row>
    <row r="36" spans="1:21" s="21" customFormat="1" ht="38.25">
      <c r="A36" s="23">
        <v>15</v>
      </c>
      <c r="B36" s="178" t="s">
        <v>237</v>
      </c>
      <c r="C36" s="73" t="s">
        <v>54</v>
      </c>
      <c r="D36" s="74">
        <v>1956</v>
      </c>
      <c r="E36" s="74"/>
      <c r="F36" s="23" t="s">
        <v>25</v>
      </c>
      <c r="G36" s="76">
        <v>4</v>
      </c>
      <c r="H36" s="76">
        <v>3</v>
      </c>
      <c r="I36" s="25">
        <v>2277.3000000000002</v>
      </c>
      <c r="J36" s="25">
        <v>2035.8</v>
      </c>
      <c r="K36" s="25">
        <v>1863.1</v>
      </c>
      <c r="L36" s="76">
        <v>66</v>
      </c>
      <c r="M36" s="25">
        <f t="shared" si="3"/>
        <v>1674820</v>
      </c>
      <c r="N36" s="25">
        <v>0</v>
      </c>
      <c r="O36" s="25">
        <v>0</v>
      </c>
      <c r="P36" s="25">
        <v>0</v>
      </c>
      <c r="Q36" s="25">
        <v>1674820</v>
      </c>
      <c r="R36" s="77">
        <v>0</v>
      </c>
      <c r="S36" s="77">
        <f t="shared" si="4"/>
        <v>822.6839571667158</v>
      </c>
      <c r="T36" s="25">
        <v>1144</v>
      </c>
      <c r="U36" s="78" t="s">
        <v>66</v>
      </c>
    </row>
    <row r="37" spans="1:21" s="21" customFormat="1" ht="38.25">
      <c r="A37" s="23">
        <v>16</v>
      </c>
      <c r="B37" s="178" t="s">
        <v>238</v>
      </c>
      <c r="C37" s="73" t="s">
        <v>54</v>
      </c>
      <c r="D37" s="74">
        <v>1959</v>
      </c>
      <c r="E37" s="74"/>
      <c r="F37" s="23" t="s">
        <v>25</v>
      </c>
      <c r="G37" s="76">
        <v>4</v>
      </c>
      <c r="H37" s="76">
        <v>1</v>
      </c>
      <c r="I37" s="25">
        <v>1713.36</v>
      </c>
      <c r="J37" s="25">
        <v>1295.5999999999999</v>
      </c>
      <c r="K37" s="25">
        <v>0</v>
      </c>
      <c r="L37" s="76">
        <v>24</v>
      </c>
      <c r="M37" s="25">
        <f t="shared" si="3"/>
        <v>960790</v>
      </c>
      <c r="N37" s="25">
        <v>0</v>
      </c>
      <c r="O37" s="25">
        <v>0</v>
      </c>
      <c r="P37" s="25">
        <v>0</v>
      </c>
      <c r="Q37" s="25">
        <v>960790</v>
      </c>
      <c r="R37" s="77">
        <v>0</v>
      </c>
      <c r="S37" s="77">
        <f t="shared" si="4"/>
        <v>741.57919110836679</v>
      </c>
      <c r="T37" s="25">
        <v>916.45</v>
      </c>
      <c r="U37" s="78" t="s">
        <v>66</v>
      </c>
    </row>
    <row r="38" spans="1:21" s="21" customFormat="1" ht="38.25">
      <c r="A38" s="23">
        <v>17</v>
      </c>
      <c r="B38" s="178" t="s">
        <v>239</v>
      </c>
      <c r="C38" s="73" t="s">
        <v>54</v>
      </c>
      <c r="D38" s="74">
        <v>1959</v>
      </c>
      <c r="E38" s="74"/>
      <c r="F38" s="23" t="s">
        <v>25</v>
      </c>
      <c r="G38" s="76">
        <v>2</v>
      </c>
      <c r="H38" s="76">
        <v>1</v>
      </c>
      <c r="I38" s="25">
        <v>257</v>
      </c>
      <c r="J38" s="25">
        <v>257</v>
      </c>
      <c r="K38" s="25">
        <v>225</v>
      </c>
      <c r="L38" s="76">
        <v>15</v>
      </c>
      <c r="M38" s="25">
        <f t="shared" si="3"/>
        <v>405093</v>
      </c>
      <c r="N38" s="25">
        <v>0</v>
      </c>
      <c r="O38" s="25">
        <v>0</v>
      </c>
      <c r="P38" s="25">
        <v>0</v>
      </c>
      <c r="Q38" s="25">
        <v>405093</v>
      </c>
      <c r="R38" s="77">
        <v>0</v>
      </c>
      <c r="S38" s="77">
        <f t="shared" si="4"/>
        <v>1576.2373540856031</v>
      </c>
      <c r="T38" s="25">
        <v>2690</v>
      </c>
      <c r="U38" s="78" t="s">
        <v>66</v>
      </c>
    </row>
    <row r="39" spans="1:21" s="21" customFormat="1" ht="38.25">
      <c r="A39" s="23">
        <v>18</v>
      </c>
      <c r="B39" s="178" t="s">
        <v>240</v>
      </c>
      <c r="C39" s="73" t="s">
        <v>54</v>
      </c>
      <c r="D39" s="74">
        <v>1957</v>
      </c>
      <c r="E39" s="74"/>
      <c r="F39" s="23" t="s">
        <v>25</v>
      </c>
      <c r="G39" s="76">
        <v>2</v>
      </c>
      <c r="H39" s="76">
        <v>1</v>
      </c>
      <c r="I39" s="25">
        <v>937.6</v>
      </c>
      <c r="J39" s="25">
        <v>519.20000000000005</v>
      </c>
      <c r="K39" s="25">
        <v>458.4</v>
      </c>
      <c r="L39" s="76">
        <v>22</v>
      </c>
      <c r="M39" s="25">
        <f t="shared" si="3"/>
        <v>688751</v>
      </c>
      <c r="N39" s="25">
        <v>0</v>
      </c>
      <c r="O39" s="25">
        <v>0</v>
      </c>
      <c r="P39" s="25">
        <v>0</v>
      </c>
      <c r="Q39" s="25">
        <v>688751</v>
      </c>
      <c r="R39" s="77">
        <v>0</v>
      </c>
      <c r="S39" s="77">
        <f t="shared" si="4"/>
        <v>1326.5620184899844</v>
      </c>
      <c r="T39" s="25">
        <v>2690</v>
      </c>
      <c r="U39" s="78" t="s">
        <v>66</v>
      </c>
    </row>
    <row r="40" spans="1:21" s="21" customFormat="1" ht="38.25">
      <c r="A40" s="23">
        <v>19</v>
      </c>
      <c r="B40" s="178" t="s">
        <v>241</v>
      </c>
      <c r="C40" s="73" t="s">
        <v>54</v>
      </c>
      <c r="D40" s="74">
        <v>1957</v>
      </c>
      <c r="E40" s="74"/>
      <c r="F40" s="23" t="s">
        <v>25</v>
      </c>
      <c r="G40" s="76">
        <v>2</v>
      </c>
      <c r="H40" s="76">
        <v>1</v>
      </c>
      <c r="I40" s="25">
        <v>959.9</v>
      </c>
      <c r="J40" s="25">
        <v>532.70000000000005</v>
      </c>
      <c r="K40" s="25">
        <v>532.70000000000005</v>
      </c>
      <c r="L40" s="76">
        <v>20</v>
      </c>
      <c r="M40" s="25">
        <f t="shared" si="3"/>
        <v>704115</v>
      </c>
      <c r="N40" s="25">
        <v>0</v>
      </c>
      <c r="O40" s="25">
        <v>0</v>
      </c>
      <c r="P40" s="25">
        <v>0</v>
      </c>
      <c r="Q40" s="25">
        <v>704115</v>
      </c>
      <c r="R40" s="77">
        <v>0</v>
      </c>
      <c r="S40" s="77">
        <f t="shared" si="4"/>
        <v>1321.7852449784118</v>
      </c>
      <c r="T40" s="25">
        <v>2690</v>
      </c>
      <c r="U40" s="78" t="s">
        <v>66</v>
      </c>
    </row>
    <row r="41" spans="1:21" s="21" customFormat="1" ht="38.25">
      <c r="A41" s="23">
        <v>20</v>
      </c>
      <c r="B41" s="178" t="s">
        <v>242</v>
      </c>
      <c r="C41" s="73" t="s">
        <v>54</v>
      </c>
      <c r="D41" s="74">
        <v>1957</v>
      </c>
      <c r="E41" s="74"/>
      <c r="F41" s="23" t="s">
        <v>25</v>
      </c>
      <c r="G41" s="76">
        <v>2</v>
      </c>
      <c r="H41" s="76">
        <v>1</v>
      </c>
      <c r="I41" s="25">
        <v>582.6</v>
      </c>
      <c r="J41" s="25">
        <v>539.4</v>
      </c>
      <c r="K41" s="25">
        <v>0</v>
      </c>
      <c r="L41" s="76">
        <v>21</v>
      </c>
      <c r="M41" s="25">
        <f t="shared" si="3"/>
        <v>699406</v>
      </c>
      <c r="N41" s="25">
        <v>0</v>
      </c>
      <c r="O41" s="25">
        <v>0</v>
      </c>
      <c r="P41" s="25">
        <v>0</v>
      </c>
      <c r="Q41" s="25">
        <v>699406</v>
      </c>
      <c r="R41" s="77">
        <v>0</v>
      </c>
      <c r="S41" s="77">
        <f t="shared" si="4"/>
        <v>1296.637004078606</v>
      </c>
      <c r="T41" s="25">
        <v>2690</v>
      </c>
      <c r="U41" s="78" t="s">
        <v>66</v>
      </c>
    </row>
    <row r="42" spans="1:21" s="21" customFormat="1" ht="38.25">
      <c r="A42" s="23">
        <v>21</v>
      </c>
      <c r="B42" s="178" t="s">
        <v>243</v>
      </c>
      <c r="C42" s="73" t="s">
        <v>54</v>
      </c>
      <c r="D42" s="74">
        <v>1956</v>
      </c>
      <c r="E42" s="74"/>
      <c r="F42" s="23" t="s">
        <v>25</v>
      </c>
      <c r="G42" s="76">
        <v>2</v>
      </c>
      <c r="H42" s="76">
        <v>3</v>
      </c>
      <c r="I42" s="25">
        <v>646.79999999999995</v>
      </c>
      <c r="J42" s="25">
        <v>626.9</v>
      </c>
      <c r="K42" s="25">
        <v>313.7</v>
      </c>
      <c r="L42" s="76">
        <v>21</v>
      </c>
      <c r="M42" s="25">
        <f t="shared" si="3"/>
        <v>1190551</v>
      </c>
      <c r="N42" s="25">
        <v>0</v>
      </c>
      <c r="O42" s="25">
        <v>0</v>
      </c>
      <c r="P42" s="25">
        <v>0</v>
      </c>
      <c r="Q42" s="25">
        <v>1190551</v>
      </c>
      <c r="R42" s="77">
        <v>0</v>
      </c>
      <c r="S42" s="77">
        <f t="shared" si="4"/>
        <v>1899.1083107353645</v>
      </c>
      <c r="T42" s="25">
        <v>2690</v>
      </c>
      <c r="U42" s="78" t="s">
        <v>66</v>
      </c>
    </row>
    <row r="43" spans="1:21" s="21" customFormat="1" ht="38.25">
      <c r="A43" s="23">
        <v>22</v>
      </c>
      <c r="B43" s="178" t="s">
        <v>409</v>
      </c>
      <c r="C43" s="73" t="s">
        <v>54</v>
      </c>
      <c r="D43" s="74">
        <v>1960</v>
      </c>
      <c r="E43" s="74"/>
      <c r="F43" s="23" t="s">
        <v>52</v>
      </c>
      <c r="G43" s="76">
        <v>2</v>
      </c>
      <c r="H43" s="76">
        <v>2</v>
      </c>
      <c r="I43" s="25">
        <v>676</v>
      </c>
      <c r="J43" s="25">
        <v>628.6</v>
      </c>
      <c r="K43" s="25">
        <v>628.6</v>
      </c>
      <c r="L43" s="76">
        <v>69</v>
      </c>
      <c r="M43" s="25">
        <f t="shared" si="3"/>
        <v>616310</v>
      </c>
      <c r="N43" s="25">
        <v>0</v>
      </c>
      <c r="O43" s="25">
        <v>0</v>
      </c>
      <c r="P43" s="25">
        <v>0</v>
      </c>
      <c r="Q43" s="25">
        <v>616310</v>
      </c>
      <c r="R43" s="77">
        <v>0</v>
      </c>
      <c r="S43" s="77">
        <f t="shared" si="4"/>
        <v>980.44861597200122</v>
      </c>
      <c r="T43" s="25">
        <v>1731.15</v>
      </c>
      <c r="U43" s="78" t="s">
        <v>66</v>
      </c>
    </row>
    <row r="44" spans="1:21" s="21" customFormat="1" ht="38.25">
      <c r="A44" s="23">
        <v>23</v>
      </c>
      <c r="B44" s="178" t="s">
        <v>245</v>
      </c>
      <c r="C44" s="73" t="s">
        <v>54</v>
      </c>
      <c r="D44" s="74">
        <v>1957</v>
      </c>
      <c r="E44" s="74"/>
      <c r="F44" s="23" t="s">
        <v>25</v>
      </c>
      <c r="G44" s="76">
        <v>2</v>
      </c>
      <c r="H44" s="76">
        <v>3</v>
      </c>
      <c r="I44" s="25">
        <v>1373.9</v>
      </c>
      <c r="J44" s="25">
        <v>1266.25</v>
      </c>
      <c r="K44" s="25">
        <v>0</v>
      </c>
      <c r="L44" s="76">
        <v>41</v>
      </c>
      <c r="M44" s="25">
        <f t="shared" si="3"/>
        <v>800040</v>
      </c>
      <c r="N44" s="25">
        <v>0</v>
      </c>
      <c r="O44" s="25">
        <v>0</v>
      </c>
      <c r="P44" s="25">
        <v>0</v>
      </c>
      <c r="Q44" s="25">
        <v>800040</v>
      </c>
      <c r="R44" s="77">
        <v>0</v>
      </c>
      <c r="S44" s="77">
        <f t="shared" si="4"/>
        <v>631.81836130306021</v>
      </c>
      <c r="T44" s="25">
        <v>2690</v>
      </c>
      <c r="U44" s="78" t="s">
        <v>66</v>
      </c>
    </row>
    <row r="45" spans="1:21" s="21" customFormat="1" ht="38.25">
      <c r="A45" s="23">
        <v>24</v>
      </c>
      <c r="B45" s="178" t="s">
        <v>246</v>
      </c>
      <c r="C45" s="73" t="s">
        <v>54</v>
      </c>
      <c r="D45" s="74">
        <v>1959</v>
      </c>
      <c r="E45" s="74"/>
      <c r="F45" s="23" t="s">
        <v>25</v>
      </c>
      <c r="G45" s="75" t="s">
        <v>247</v>
      </c>
      <c r="H45" s="76">
        <v>4</v>
      </c>
      <c r="I45" s="25">
        <v>4095.5</v>
      </c>
      <c r="J45" s="25">
        <v>3074.2</v>
      </c>
      <c r="K45" s="25">
        <v>0</v>
      </c>
      <c r="L45" s="76">
        <v>67</v>
      </c>
      <c r="M45" s="25">
        <f t="shared" si="3"/>
        <v>1767842</v>
      </c>
      <c r="N45" s="25">
        <v>0</v>
      </c>
      <c r="O45" s="25">
        <v>0</v>
      </c>
      <c r="P45" s="25">
        <v>0</v>
      </c>
      <c r="Q45" s="25">
        <v>1767842</v>
      </c>
      <c r="R45" s="77">
        <v>0</v>
      </c>
      <c r="S45" s="77">
        <f t="shared" si="4"/>
        <v>575.05757595471994</v>
      </c>
      <c r="T45" s="25">
        <v>3466.65</v>
      </c>
      <c r="U45" s="78" t="s">
        <v>66</v>
      </c>
    </row>
    <row r="46" spans="1:21" s="21" customFormat="1" ht="38.25">
      <c r="A46" s="23">
        <v>25</v>
      </c>
      <c r="B46" s="178" t="s">
        <v>248</v>
      </c>
      <c r="C46" s="73" t="s">
        <v>54</v>
      </c>
      <c r="D46" s="74">
        <v>1961</v>
      </c>
      <c r="E46" s="74"/>
      <c r="F46" s="23" t="s">
        <v>25</v>
      </c>
      <c r="G46" s="76">
        <v>4</v>
      </c>
      <c r="H46" s="76">
        <v>3</v>
      </c>
      <c r="I46" s="25">
        <v>2605.8000000000002</v>
      </c>
      <c r="J46" s="25">
        <v>1933.1</v>
      </c>
      <c r="K46" s="25">
        <v>1697.1</v>
      </c>
      <c r="L46" s="76">
        <v>69</v>
      </c>
      <c r="M46" s="25">
        <f t="shared" si="3"/>
        <v>1240741</v>
      </c>
      <c r="N46" s="25">
        <v>0</v>
      </c>
      <c r="O46" s="25">
        <v>0</v>
      </c>
      <c r="P46" s="25">
        <v>0</v>
      </c>
      <c r="Q46" s="25">
        <v>1240741</v>
      </c>
      <c r="R46" s="77">
        <v>0</v>
      </c>
      <c r="S46" s="77">
        <f t="shared" si="4"/>
        <v>641.84004966116606</v>
      </c>
      <c r="T46" s="25">
        <v>2690</v>
      </c>
      <c r="U46" s="78" t="s">
        <v>66</v>
      </c>
    </row>
    <row r="47" spans="1:21" s="21" customFormat="1" ht="38.25">
      <c r="A47" s="23">
        <v>26</v>
      </c>
      <c r="B47" s="178" t="s">
        <v>249</v>
      </c>
      <c r="C47" s="73" t="s">
        <v>54</v>
      </c>
      <c r="D47" s="74">
        <v>1936</v>
      </c>
      <c r="E47" s="74"/>
      <c r="F47" s="23" t="s">
        <v>25</v>
      </c>
      <c r="G47" s="76">
        <v>2</v>
      </c>
      <c r="H47" s="76">
        <v>2</v>
      </c>
      <c r="I47" s="25">
        <v>1007.1</v>
      </c>
      <c r="J47" s="25">
        <v>894.2</v>
      </c>
      <c r="K47" s="25">
        <v>0</v>
      </c>
      <c r="L47" s="76">
        <v>38</v>
      </c>
      <c r="M47" s="25">
        <f t="shared" si="3"/>
        <v>292251</v>
      </c>
      <c r="N47" s="25">
        <v>0</v>
      </c>
      <c r="O47" s="25">
        <v>0</v>
      </c>
      <c r="P47" s="25">
        <v>0</v>
      </c>
      <c r="Q47" s="25">
        <v>292251</v>
      </c>
      <c r="R47" s="77">
        <v>0</v>
      </c>
      <c r="S47" s="77">
        <f t="shared" si="4"/>
        <v>326.82956832923281</v>
      </c>
      <c r="T47" s="25">
        <v>1144</v>
      </c>
      <c r="U47" s="78" t="s">
        <v>66</v>
      </c>
    </row>
    <row r="48" spans="1:21" s="21" customFormat="1" ht="38.25">
      <c r="A48" s="23">
        <v>27</v>
      </c>
      <c r="B48" s="178" t="s">
        <v>250</v>
      </c>
      <c r="C48" s="73" t="s">
        <v>54</v>
      </c>
      <c r="D48" s="74">
        <v>1960</v>
      </c>
      <c r="E48" s="74"/>
      <c r="F48" s="23" t="s">
        <v>25</v>
      </c>
      <c r="G48" s="76">
        <v>4</v>
      </c>
      <c r="H48" s="76">
        <v>4</v>
      </c>
      <c r="I48" s="25">
        <v>3172.8</v>
      </c>
      <c r="J48" s="25">
        <v>2788.9</v>
      </c>
      <c r="K48" s="25">
        <v>2516.5</v>
      </c>
      <c r="L48" s="76">
        <v>87</v>
      </c>
      <c r="M48" s="25">
        <f t="shared" si="3"/>
        <v>335882</v>
      </c>
      <c r="N48" s="25">
        <v>0</v>
      </c>
      <c r="O48" s="25">
        <v>0</v>
      </c>
      <c r="P48" s="25">
        <v>0</v>
      </c>
      <c r="Q48" s="25">
        <v>335882</v>
      </c>
      <c r="R48" s="77">
        <v>0</v>
      </c>
      <c r="S48" s="77">
        <f t="shared" si="4"/>
        <v>120.4352970705296</v>
      </c>
      <c r="T48" s="25">
        <v>3834</v>
      </c>
      <c r="U48" s="78" t="s">
        <v>66</v>
      </c>
    </row>
    <row r="49" spans="1:21" s="21" customFormat="1" ht="38.25">
      <c r="A49" s="23">
        <v>28</v>
      </c>
      <c r="B49" s="178" t="s">
        <v>251</v>
      </c>
      <c r="C49" s="73" t="s">
        <v>54</v>
      </c>
      <c r="D49" s="74">
        <v>1960</v>
      </c>
      <c r="E49" s="74"/>
      <c r="F49" s="23" t="s">
        <v>225</v>
      </c>
      <c r="G49" s="76">
        <v>4</v>
      </c>
      <c r="H49" s="76">
        <v>3</v>
      </c>
      <c r="I49" s="25">
        <v>3169.6</v>
      </c>
      <c r="J49" s="25">
        <v>2852.6</v>
      </c>
      <c r="K49" s="25">
        <v>2581.8000000000002</v>
      </c>
      <c r="L49" s="76">
        <v>148</v>
      </c>
      <c r="M49" s="25">
        <f t="shared" si="3"/>
        <v>315183</v>
      </c>
      <c r="N49" s="25">
        <v>0</v>
      </c>
      <c r="O49" s="25">
        <v>0</v>
      </c>
      <c r="P49" s="25">
        <v>0</v>
      </c>
      <c r="Q49" s="25">
        <v>315183</v>
      </c>
      <c r="R49" s="77">
        <v>0</v>
      </c>
      <c r="S49" s="77">
        <f t="shared" si="4"/>
        <v>110.48972866858306</v>
      </c>
      <c r="T49" s="25">
        <v>3834</v>
      </c>
      <c r="U49" s="78" t="s">
        <v>66</v>
      </c>
    </row>
    <row r="50" spans="1:21" s="21" customFormat="1" ht="38.25">
      <c r="A50" s="23">
        <v>29</v>
      </c>
      <c r="B50" s="178" t="s">
        <v>562</v>
      </c>
      <c r="C50" s="73" t="s">
        <v>54</v>
      </c>
      <c r="D50" s="74">
        <v>1958</v>
      </c>
      <c r="E50" s="74"/>
      <c r="F50" s="23" t="s">
        <v>25</v>
      </c>
      <c r="G50" s="76">
        <v>2</v>
      </c>
      <c r="H50" s="76">
        <v>1</v>
      </c>
      <c r="I50" s="25">
        <v>553.29999999999995</v>
      </c>
      <c r="J50" s="25">
        <v>277.2</v>
      </c>
      <c r="K50" s="25">
        <v>0</v>
      </c>
      <c r="L50" s="76">
        <v>15</v>
      </c>
      <c r="M50" s="25">
        <f t="shared" si="3"/>
        <v>390665</v>
      </c>
      <c r="N50" s="25">
        <v>0</v>
      </c>
      <c r="O50" s="25">
        <v>0</v>
      </c>
      <c r="P50" s="25">
        <v>0</v>
      </c>
      <c r="Q50" s="25">
        <v>390665</v>
      </c>
      <c r="R50" s="77">
        <v>0</v>
      </c>
      <c r="S50" s="77">
        <f t="shared" si="4"/>
        <v>1409.3253968253969</v>
      </c>
      <c r="T50" s="25">
        <v>1578.45</v>
      </c>
      <c r="U50" s="78" t="s">
        <v>66</v>
      </c>
    </row>
    <row r="51" spans="1:21" s="21" customFormat="1" ht="38.25">
      <c r="A51" s="23">
        <v>30</v>
      </c>
      <c r="B51" s="178" t="s">
        <v>253</v>
      </c>
      <c r="C51" s="73" t="s">
        <v>54</v>
      </c>
      <c r="D51" s="74">
        <v>1984</v>
      </c>
      <c r="E51" s="74"/>
      <c r="F51" s="23" t="s">
        <v>25</v>
      </c>
      <c r="G51" s="76">
        <v>5</v>
      </c>
      <c r="H51" s="76">
        <v>17</v>
      </c>
      <c r="I51" s="25">
        <v>18787</v>
      </c>
      <c r="J51" s="25">
        <v>15562.5</v>
      </c>
      <c r="K51" s="25">
        <v>11605.5</v>
      </c>
      <c r="L51" s="76">
        <v>484</v>
      </c>
      <c r="M51" s="25">
        <f t="shared" si="3"/>
        <v>241731</v>
      </c>
      <c r="N51" s="25">
        <v>0</v>
      </c>
      <c r="O51" s="25">
        <v>0</v>
      </c>
      <c r="P51" s="25">
        <v>0</v>
      </c>
      <c r="Q51" s="25">
        <v>241731</v>
      </c>
      <c r="R51" s="77">
        <v>0</v>
      </c>
      <c r="S51" s="77">
        <f t="shared" si="4"/>
        <v>15.532915662650602</v>
      </c>
      <c r="T51" s="25">
        <v>2690</v>
      </c>
      <c r="U51" s="78" t="s">
        <v>66</v>
      </c>
    </row>
    <row r="52" spans="1:21" s="21" customFormat="1" ht="38.25">
      <c r="A52" s="23">
        <v>31</v>
      </c>
      <c r="B52" s="178" t="s">
        <v>254</v>
      </c>
      <c r="C52" s="73" t="s">
        <v>54</v>
      </c>
      <c r="D52" s="74">
        <v>1960</v>
      </c>
      <c r="E52" s="74"/>
      <c r="F52" s="23" t="s">
        <v>25</v>
      </c>
      <c r="G52" s="76">
        <v>4</v>
      </c>
      <c r="H52" s="76">
        <v>3</v>
      </c>
      <c r="I52" s="25">
        <v>1652.52</v>
      </c>
      <c r="J52" s="25">
        <v>1166.18</v>
      </c>
      <c r="K52" s="25">
        <v>0</v>
      </c>
      <c r="L52" s="76">
        <v>36</v>
      </c>
      <c r="M52" s="25">
        <f t="shared" si="3"/>
        <v>1335209</v>
      </c>
      <c r="N52" s="25">
        <v>0</v>
      </c>
      <c r="O52" s="25">
        <v>0</v>
      </c>
      <c r="P52" s="25">
        <v>0</v>
      </c>
      <c r="Q52" s="25">
        <v>1335209</v>
      </c>
      <c r="R52" s="77">
        <v>0</v>
      </c>
      <c r="S52" s="77">
        <f t="shared" si="4"/>
        <v>1144.9424617126001</v>
      </c>
      <c r="T52" s="25">
        <v>2690</v>
      </c>
      <c r="U52" s="78" t="s">
        <v>66</v>
      </c>
    </row>
    <row r="53" spans="1:21" s="21" customFormat="1" ht="38.25">
      <c r="A53" s="23">
        <v>32</v>
      </c>
      <c r="B53" s="178" t="s">
        <v>402</v>
      </c>
      <c r="C53" s="73" t="s">
        <v>54</v>
      </c>
      <c r="D53" s="74">
        <v>1960</v>
      </c>
      <c r="E53" s="74"/>
      <c r="F53" s="23" t="s">
        <v>25</v>
      </c>
      <c r="G53" s="76">
        <v>4</v>
      </c>
      <c r="H53" s="76">
        <v>2</v>
      </c>
      <c r="I53" s="25">
        <v>1273.48</v>
      </c>
      <c r="J53" s="25">
        <v>1224.2</v>
      </c>
      <c r="K53" s="25">
        <v>1191.5999999999999</v>
      </c>
      <c r="L53" s="76">
        <v>44</v>
      </c>
      <c r="M53" s="25">
        <f t="shared" si="3"/>
        <v>1169512</v>
      </c>
      <c r="N53" s="25">
        <v>0</v>
      </c>
      <c r="O53" s="25">
        <v>0</v>
      </c>
      <c r="P53" s="25">
        <v>0</v>
      </c>
      <c r="Q53" s="25">
        <v>1169512</v>
      </c>
      <c r="R53" s="77">
        <v>0</v>
      </c>
      <c r="S53" s="77">
        <f t="shared" si="4"/>
        <v>955.32756085606923</v>
      </c>
      <c r="T53" s="25">
        <v>2690</v>
      </c>
      <c r="U53" s="78" t="s">
        <v>66</v>
      </c>
    </row>
    <row r="54" spans="1:21" s="21" customFormat="1" ht="38.25">
      <c r="A54" s="23">
        <v>33</v>
      </c>
      <c r="B54" s="178" t="s">
        <v>255</v>
      </c>
      <c r="C54" s="73" t="s">
        <v>54</v>
      </c>
      <c r="D54" s="74">
        <v>1960</v>
      </c>
      <c r="E54" s="74"/>
      <c r="F54" s="23" t="s">
        <v>25</v>
      </c>
      <c r="G54" s="76">
        <v>4</v>
      </c>
      <c r="H54" s="76">
        <v>2</v>
      </c>
      <c r="I54" s="25">
        <v>4229.08</v>
      </c>
      <c r="J54" s="25">
        <v>1179.8</v>
      </c>
      <c r="K54" s="25">
        <v>989.4</v>
      </c>
      <c r="L54" s="76">
        <v>37</v>
      </c>
      <c r="M54" s="25">
        <f t="shared" si="3"/>
        <v>1116313</v>
      </c>
      <c r="N54" s="25">
        <v>0</v>
      </c>
      <c r="O54" s="25">
        <v>0</v>
      </c>
      <c r="P54" s="25">
        <v>0</v>
      </c>
      <c r="Q54" s="25">
        <v>1116313</v>
      </c>
      <c r="R54" s="77">
        <v>0</v>
      </c>
      <c r="S54" s="77">
        <f t="shared" si="4"/>
        <v>946.18833700627226</v>
      </c>
      <c r="T54" s="25">
        <v>2690</v>
      </c>
      <c r="U54" s="78" t="s">
        <v>66</v>
      </c>
    </row>
    <row r="55" spans="1:21" s="21" customFormat="1" ht="51">
      <c r="A55" s="23">
        <v>34</v>
      </c>
      <c r="B55" s="178" t="s">
        <v>256</v>
      </c>
      <c r="C55" s="73" t="s">
        <v>257</v>
      </c>
      <c r="D55" s="74">
        <v>1987</v>
      </c>
      <c r="E55" s="74"/>
      <c r="F55" s="23" t="s">
        <v>52</v>
      </c>
      <c r="G55" s="76">
        <v>9</v>
      </c>
      <c r="H55" s="76">
        <v>2</v>
      </c>
      <c r="I55" s="25">
        <v>4472.3</v>
      </c>
      <c r="J55" s="25">
        <v>3496.2</v>
      </c>
      <c r="K55" s="25">
        <v>3289.3</v>
      </c>
      <c r="L55" s="76">
        <v>154</v>
      </c>
      <c r="M55" s="25">
        <f t="shared" si="3"/>
        <v>3600000</v>
      </c>
      <c r="N55" s="25">
        <v>1891080</v>
      </c>
      <c r="O55" s="25">
        <v>0</v>
      </c>
      <c r="P55" s="25">
        <v>1348920</v>
      </c>
      <c r="Q55" s="25">
        <v>360000</v>
      </c>
      <c r="R55" s="77">
        <v>0</v>
      </c>
      <c r="S55" s="77">
        <f t="shared" si="4"/>
        <v>1029.689377037927</v>
      </c>
      <c r="T55" s="25">
        <v>2246121</v>
      </c>
      <c r="U55" s="78" t="s">
        <v>66</v>
      </c>
    </row>
    <row r="56" spans="1:21" s="21" customFormat="1" ht="51">
      <c r="A56" s="23">
        <v>35</v>
      </c>
      <c r="B56" s="178" t="s">
        <v>258</v>
      </c>
      <c r="C56" s="73" t="s">
        <v>257</v>
      </c>
      <c r="D56" s="74">
        <v>1988</v>
      </c>
      <c r="E56" s="74"/>
      <c r="F56" s="23" t="s">
        <v>52</v>
      </c>
      <c r="G56" s="76">
        <v>9</v>
      </c>
      <c r="H56" s="76">
        <v>2</v>
      </c>
      <c r="I56" s="25">
        <v>3496.5</v>
      </c>
      <c r="J56" s="25">
        <v>3477.9</v>
      </c>
      <c r="K56" s="25">
        <v>3040.5</v>
      </c>
      <c r="L56" s="76">
        <v>160</v>
      </c>
      <c r="M56" s="25">
        <f t="shared" si="3"/>
        <v>3600000</v>
      </c>
      <c r="N56" s="25">
        <v>1891080</v>
      </c>
      <c r="O56" s="25">
        <v>0</v>
      </c>
      <c r="P56" s="25">
        <v>1348920</v>
      </c>
      <c r="Q56" s="25">
        <v>360000</v>
      </c>
      <c r="R56" s="77">
        <v>0</v>
      </c>
      <c r="S56" s="77">
        <f t="shared" si="4"/>
        <v>1035.1073923919607</v>
      </c>
      <c r="T56" s="25">
        <v>2246121</v>
      </c>
      <c r="U56" s="78" t="s">
        <v>66</v>
      </c>
    </row>
    <row r="57" spans="1:21" s="21" customFormat="1" ht="48.75" customHeight="1">
      <c r="A57" s="23">
        <v>36</v>
      </c>
      <c r="B57" s="178" t="s">
        <v>259</v>
      </c>
      <c r="C57" s="73" t="s">
        <v>257</v>
      </c>
      <c r="D57" s="74">
        <v>1989</v>
      </c>
      <c r="E57" s="74"/>
      <c r="F57" s="23" t="s">
        <v>52</v>
      </c>
      <c r="G57" s="76">
        <v>10</v>
      </c>
      <c r="H57" s="76">
        <v>2</v>
      </c>
      <c r="I57" s="25">
        <v>4329.49</v>
      </c>
      <c r="J57" s="25">
        <v>3889.49</v>
      </c>
      <c r="K57" s="25">
        <v>3122.29</v>
      </c>
      <c r="L57" s="76">
        <v>169</v>
      </c>
      <c r="M57" s="25">
        <f t="shared" si="3"/>
        <v>3600000</v>
      </c>
      <c r="N57" s="25">
        <v>1891080</v>
      </c>
      <c r="O57" s="25">
        <v>0</v>
      </c>
      <c r="P57" s="25">
        <v>1348920</v>
      </c>
      <c r="Q57" s="25">
        <v>360000</v>
      </c>
      <c r="R57" s="77">
        <v>0</v>
      </c>
      <c r="S57" s="77">
        <f t="shared" si="4"/>
        <v>925.57121884874368</v>
      </c>
      <c r="T57" s="25">
        <v>2246121</v>
      </c>
      <c r="U57" s="78" t="s">
        <v>66</v>
      </c>
    </row>
    <row r="58" spans="1:21" s="21" customFormat="1" ht="51.75" customHeight="1">
      <c r="A58" s="23">
        <v>37</v>
      </c>
      <c r="B58" s="178" t="s">
        <v>260</v>
      </c>
      <c r="C58" s="73" t="s">
        <v>257</v>
      </c>
      <c r="D58" s="74">
        <v>1989</v>
      </c>
      <c r="E58" s="74"/>
      <c r="F58" s="23" t="s">
        <v>52</v>
      </c>
      <c r="G58" s="76">
        <v>9</v>
      </c>
      <c r="H58" s="76">
        <v>3</v>
      </c>
      <c r="I58" s="25">
        <v>5274.7</v>
      </c>
      <c r="J58" s="25">
        <v>5252.1</v>
      </c>
      <c r="K58" s="25">
        <v>4989.8</v>
      </c>
      <c r="L58" s="76">
        <v>232</v>
      </c>
      <c r="M58" s="25">
        <f t="shared" si="3"/>
        <v>5400000</v>
      </c>
      <c r="N58" s="25">
        <v>2836620</v>
      </c>
      <c r="O58" s="25">
        <v>0</v>
      </c>
      <c r="P58" s="25">
        <v>2023380</v>
      </c>
      <c r="Q58" s="25">
        <v>540000</v>
      </c>
      <c r="R58" s="77">
        <v>0</v>
      </c>
      <c r="S58" s="77">
        <f t="shared" si="4"/>
        <v>1028.1601645056262</v>
      </c>
      <c r="T58" s="25">
        <v>2246121</v>
      </c>
      <c r="U58" s="78" t="s">
        <v>66</v>
      </c>
    </row>
    <row r="59" spans="1:21" s="21" customFormat="1" ht="28.5" customHeight="1">
      <c r="A59" s="200" t="s">
        <v>90</v>
      </c>
      <c r="B59" s="200"/>
      <c r="C59" s="67"/>
      <c r="D59" s="68" t="s">
        <v>24</v>
      </c>
      <c r="E59" s="68" t="s">
        <v>24</v>
      </c>
      <c r="F59" s="68" t="s">
        <v>24</v>
      </c>
      <c r="G59" s="68" t="s">
        <v>24</v>
      </c>
      <c r="H59" s="68" t="s">
        <v>24</v>
      </c>
      <c r="I59" s="69">
        <f>I60</f>
        <v>1768.72</v>
      </c>
      <c r="J59" s="69">
        <f t="shared" ref="J59:R59" si="5">J60</f>
        <v>1630.1599999999999</v>
      </c>
      <c r="K59" s="69">
        <f t="shared" si="5"/>
        <v>1405.71</v>
      </c>
      <c r="L59" s="79">
        <f t="shared" si="5"/>
        <v>30</v>
      </c>
      <c r="M59" s="69">
        <f t="shared" si="5"/>
        <v>1452878</v>
      </c>
      <c r="N59" s="69">
        <f t="shared" si="5"/>
        <v>0</v>
      </c>
      <c r="O59" s="69">
        <f t="shared" si="5"/>
        <v>0</v>
      </c>
      <c r="P59" s="69">
        <f t="shared" si="5"/>
        <v>0</v>
      </c>
      <c r="Q59" s="69">
        <f t="shared" si="5"/>
        <v>1452878</v>
      </c>
      <c r="R59" s="69">
        <f t="shared" si="5"/>
        <v>0</v>
      </c>
      <c r="S59" s="68" t="s">
        <v>24</v>
      </c>
      <c r="T59" s="68" t="s">
        <v>24</v>
      </c>
      <c r="U59" s="23" t="s">
        <v>24</v>
      </c>
    </row>
    <row r="60" spans="1:21" s="21" customFormat="1" ht="25.5" customHeight="1">
      <c r="A60" s="200" t="s">
        <v>121</v>
      </c>
      <c r="B60" s="200"/>
      <c r="C60" s="67"/>
      <c r="D60" s="68" t="s">
        <v>24</v>
      </c>
      <c r="E60" s="68" t="s">
        <v>24</v>
      </c>
      <c r="F60" s="68" t="s">
        <v>24</v>
      </c>
      <c r="G60" s="68" t="s">
        <v>24</v>
      </c>
      <c r="H60" s="68" t="s">
        <v>24</v>
      </c>
      <c r="I60" s="69">
        <f>I61+I62</f>
        <v>1768.72</v>
      </c>
      <c r="J60" s="69">
        <f t="shared" ref="J60:R60" si="6">J61+J62</f>
        <v>1630.1599999999999</v>
      </c>
      <c r="K60" s="69">
        <f t="shared" si="6"/>
        <v>1405.71</v>
      </c>
      <c r="L60" s="70">
        <f t="shared" si="6"/>
        <v>30</v>
      </c>
      <c r="M60" s="69">
        <f t="shared" si="6"/>
        <v>1452878</v>
      </c>
      <c r="N60" s="69">
        <f t="shared" si="6"/>
        <v>0</v>
      </c>
      <c r="O60" s="69">
        <f t="shared" si="6"/>
        <v>0</v>
      </c>
      <c r="P60" s="69">
        <f t="shared" si="6"/>
        <v>0</v>
      </c>
      <c r="Q60" s="69">
        <f t="shared" si="6"/>
        <v>1452878</v>
      </c>
      <c r="R60" s="69">
        <f t="shared" si="6"/>
        <v>0</v>
      </c>
      <c r="S60" s="68" t="s">
        <v>24</v>
      </c>
      <c r="T60" s="68" t="s">
        <v>24</v>
      </c>
      <c r="U60" s="23" t="s">
        <v>24</v>
      </c>
    </row>
    <row r="61" spans="1:21" s="21" customFormat="1" ht="38.25">
      <c r="A61" s="23">
        <v>1</v>
      </c>
      <c r="B61" s="178" t="s">
        <v>67</v>
      </c>
      <c r="C61" s="73" t="s">
        <v>54</v>
      </c>
      <c r="D61" s="74">
        <v>1957</v>
      </c>
      <c r="E61" s="74"/>
      <c r="F61" s="23" t="s">
        <v>52</v>
      </c>
      <c r="G61" s="80">
        <v>2</v>
      </c>
      <c r="H61" s="80">
        <v>2</v>
      </c>
      <c r="I61" s="81">
        <v>882.34</v>
      </c>
      <c r="J61" s="81">
        <v>794.11</v>
      </c>
      <c r="K61" s="81">
        <v>648.66</v>
      </c>
      <c r="L61" s="80">
        <v>12</v>
      </c>
      <c r="M61" s="81">
        <f>SUM(N61:Q61)</f>
        <v>490944</v>
      </c>
      <c r="N61" s="81">
        <v>0</v>
      </c>
      <c r="O61" s="81">
        <v>0</v>
      </c>
      <c r="P61" s="81">
        <v>0</v>
      </c>
      <c r="Q61" s="81">
        <v>490944</v>
      </c>
      <c r="R61" s="82">
        <v>0</v>
      </c>
      <c r="S61" s="77">
        <f t="shared" si="4"/>
        <v>618.23173112037375</v>
      </c>
      <c r="T61" s="25">
        <v>1276.29</v>
      </c>
      <c r="U61" s="23" t="s">
        <v>66</v>
      </c>
    </row>
    <row r="62" spans="1:21" s="21" customFormat="1" ht="38.25">
      <c r="A62" s="23">
        <v>2</v>
      </c>
      <c r="B62" s="178" t="s">
        <v>68</v>
      </c>
      <c r="C62" s="73" t="s">
        <v>54</v>
      </c>
      <c r="D62" s="74">
        <v>1956</v>
      </c>
      <c r="E62" s="74"/>
      <c r="F62" s="23" t="s">
        <v>52</v>
      </c>
      <c r="G62" s="80">
        <v>2</v>
      </c>
      <c r="H62" s="80">
        <v>2</v>
      </c>
      <c r="I62" s="81">
        <v>886.38</v>
      </c>
      <c r="J62" s="81">
        <v>836.05</v>
      </c>
      <c r="K62" s="81">
        <v>757.05</v>
      </c>
      <c r="L62" s="80">
        <v>18</v>
      </c>
      <c r="M62" s="81">
        <f>SUM(N62:Q62)</f>
        <v>961934</v>
      </c>
      <c r="N62" s="81">
        <v>0</v>
      </c>
      <c r="O62" s="81">
        <v>0</v>
      </c>
      <c r="P62" s="81">
        <v>0</v>
      </c>
      <c r="Q62" s="81">
        <v>961934</v>
      </c>
      <c r="R62" s="82">
        <v>0</v>
      </c>
      <c r="S62" s="77">
        <f t="shared" si="4"/>
        <v>1150.5699419891155</v>
      </c>
      <c r="T62" s="77">
        <v>1341.0918485736502</v>
      </c>
      <c r="U62" s="23" t="s">
        <v>66</v>
      </c>
    </row>
    <row r="63" spans="1:21" s="21" customFormat="1" ht="27" customHeight="1">
      <c r="A63" s="200" t="s">
        <v>101</v>
      </c>
      <c r="B63" s="200"/>
      <c r="C63" s="67"/>
      <c r="D63" s="68" t="s">
        <v>24</v>
      </c>
      <c r="E63" s="68" t="s">
        <v>24</v>
      </c>
      <c r="F63" s="68" t="s">
        <v>24</v>
      </c>
      <c r="G63" s="68" t="s">
        <v>24</v>
      </c>
      <c r="H63" s="68" t="s">
        <v>24</v>
      </c>
      <c r="I63" s="69">
        <f>I64+I68</f>
        <v>2643.6</v>
      </c>
      <c r="J63" s="69">
        <f t="shared" ref="J63:R63" si="7">J64+J68</f>
        <v>2461.3000000000002</v>
      </c>
      <c r="K63" s="69">
        <f t="shared" si="7"/>
        <v>2385.4100000000003</v>
      </c>
      <c r="L63" s="70">
        <f t="shared" si="7"/>
        <v>75</v>
      </c>
      <c r="M63" s="69">
        <f t="shared" si="7"/>
        <v>2275678</v>
      </c>
      <c r="N63" s="69">
        <f t="shared" si="7"/>
        <v>0</v>
      </c>
      <c r="O63" s="69">
        <f t="shared" si="7"/>
        <v>0</v>
      </c>
      <c r="P63" s="69">
        <f t="shared" si="7"/>
        <v>0</v>
      </c>
      <c r="Q63" s="69">
        <f t="shared" si="7"/>
        <v>2275678</v>
      </c>
      <c r="R63" s="69">
        <f t="shared" si="7"/>
        <v>0</v>
      </c>
      <c r="S63" s="68" t="s">
        <v>24</v>
      </c>
      <c r="T63" s="68" t="s">
        <v>24</v>
      </c>
      <c r="U63" s="23" t="s">
        <v>24</v>
      </c>
    </row>
    <row r="64" spans="1:21" s="21" customFormat="1" ht="24.75" customHeight="1">
      <c r="A64" s="200" t="s">
        <v>122</v>
      </c>
      <c r="B64" s="200"/>
      <c r="C64" s="67"/>
      <c r="D64" s="68" t="s">
        <v>24</v>
      </c>
      <c r="E64" s="68" t="s">
        <v>24</v>
      </c>
      <c r="F64" s="68" t="s">
        <v>24</v>
      </c>
      <c r="G64" s="68" t="s">
        <v>24</v>
      </c>
      <c r="H64" s="68" t="s">
        <v>24</v>
      </c>
      <c r="I64" s="69">
        <f>SUM(I65:I67)</f>
        <v>2252.1999999999998</v>
      </c>
      <c r="J64" s="69">
        <f t="shared" ref="J64:R64" si="8">SUM(J65:J67)</f>
        <v>2094</v>
      </c>
      <c r="K64" s="69">
        <f t="shared" si="8"/>
        <v>2018.1100000000001</v>
      </c>
      <c r="L64" s="70">
        <f t="shared" si="8"/>
        <v>59</v>
      </c>
      <c r="M64" s="69">
        <f t="shared" si="8"/>
        <v>1897811</v>
      </c>
      <c r="N64" s="69">
        <f t="shared" si="8"/>
        <v>0</v>
      </c>
      <c r="O64" s="69">
        <f t="shared" si="8"/>
        <v>0</v>
      </c>
      <c r="P64" s="69">
        <f t="shared" si="8"/>
        <v>0</v>
      </c>
      <c r="Q64" s="69">
        <f t="shared" si="8"/>
        <v>1897811</v>
      </c>
      <c r="R64" s="69">
        <f t="shared" si="8"/>
        <v>0</v>
      </c>
      <c r="S64" s="68" t="s">
        <v>24</v>
      </c>
      <c r="T64" s="68" t="s">
        <v>24</v>
      </c>
      <c r="U64" s="23" t="s">
        <v>24</v>
      </c>
    </row>
    <row r="65" spans="1:21" s="21" customFormat="1" ht="38.25">
      <c r="A65" s="23">
        <v>1</v>
      </c>
      <c r="B65" s="83" t="s">
        <v>69</v>
      </c>
      <c r="C65" s="73" t="s">
        <v>54</v>
      </c>
      <c r="D65" s="84">
        <v>1955</v>
      </c>
      <c r="E65" s="84"/>
      <c r="F65" s="23" t="s">
        <v>25</v>
      </c>
      <c r="G65" s="84">
        <v>2</v>
      </c>
      <c r="H65" s="84">
        <v>2</v>
      </c>
      <c r="I65" s="85">
        <v>472.2</v>
      </c>
      <c r="J65" s="85">
        <v>443</v>
      </c>
      <c r="K65" s="85">
        <v>443</v>
      </c>
      <c r="L65" s="84">
        <v>13</v>
      </c>
      <c r="M65" s="81">
        <f>N65+P65+Q65+R65</f>
        <v>127215</v>
      </c>
      <c r="N65" s="85">
        <v>0</v>
      </c>
      <c r="O65" s="85">
        <v>0</v>
      </c>
      <c r="P65" s="85">
        <v>0</v>
      </c>
      <c r="Q65" s="85">
        <v>127215</v>
      </c>
      <c r="R65" s="77">
        <v>0</v>
      </c>
      <c r="S65" s="77">
        <f t="shared" si="4"/>
        <v>287.16704288939053</v>
      </c>
      <c r="T65" s="25">
        <v>3683</v>
      </c>
      <c r="U65" s="23" t="s">
        <v>66</v>
      </c>
    </row>
    <row r="66" spans="1:21" s="21" customFormat="1" ht="38.25">
      <c r="A66" s="23">
        <v>2</v>
      </c>
      <c r="B66" s="83" t="s">
        <v>70</v>
      </c>
      <c r="C66" s="73" t="s">
        <v>54</v>
      </c>
      <c r="D66" s="84">
        <v>1963</v>
      </c>
      <c r="E66" s="84"/>
      <c r="F66" s="23" t="s">
        <v>25</v>
      </c>
      <c r="G66" s="84">
        <v>2</v>
      </c>
      <c r="H66" s="84">
        <v>2</v>
      </c>
      <c r="I66" s="85">
        <v>893.9</v>
      </c>
      <c r="J66" s="85">
        <v>828.5</v>
      </c>
      <c r="K66" s="85">
        <v>752.61</v>
      </c>
      <c r="L66" s="84">
        <v>21</v>
      </c>
      <c r="M66" s="81">
        <f>N66+P66+Q66+R66</f>
        <v>638050</v>
      </c>
      <c r="N66" s="85">
        <v>0</v>
      </c>
      <c r="O66" s="85">
        <v>0</v>
      </c>
      <c r="P66" s="85">
        <v>0</v>
      </c>
      <c r="Q66" s="85">
        <v>638050</v>
      </c>
      <c r="R66" s="77">
        <v>0</v>
      </c>
      <c r="S66" s="77">
        <f t="shared" si="4"/>
        <v>770.12673506336751</v>
      </c>
      <c r="T66" s="25">
        <v>2690</v>
      </c>
      <c r="U66" s="23" t="s">
        <v>66</v>
      </c>
    </row>
    <row r="67" spans="1:21" s="21" customFormat="1" ht="38.25">
      <c r="A67" s="23">
        <v>3</v>
      </c>
      <c r="B67" s="83" t="s">
        <v>102</v>
      </c>
      <c r="C67" s="73" t="s">
        <v>54</v>
      </c>
      <c r="D67" s="84">
        <v>1961</v>
      </c>
      <c r="E67" s="84"/>
      <c r="F67" s="23" t="s">
        <v>25</v>
      </c>
      <c r="G67" s="84">
        <v>2</v>
      </c>
      <c r="H67" s="84">
        <v>2</v>
      </c>
      <c r="I67" s="85">
        <v>886.1</v>
      </c>
      <c r="J67" s="85">
        <v>822.5</v>
      </c>
      <c r="K67" s="85">
        <v>822.5</v>
      </c>
      <c r="L67" s="84">
        <v>25</v>
      </c>
      <c r="M67" s="81">
        <f>N67+P67+Q67+R67</f>
        <v>1132546</v>
      </c>
      <c r="N67" s="85">
        <v>0</v>
      </c>
      <c r="O67" s="85">
        <v>0</v>
      </c>
      <c r="P67" s="85">
        <v>0</v>
      </c>
      <c r="Q67" s="85">
        <v>1132546</v>
      </c>
      <c r="R67" s="77">
        <v>0</v>
      </c>
      <c r="S67" s="77">
        <f t="shared" si="4"/>
        <v>1376.9556231003039</v>
      </c>
      <c r="T67" s="25">
        <v>3021</v>
      </c>
      <c r="U67" s="23" t="s">
        <v>66</v>
      </c>
    </row>
    <row r="68" spans="1:21" s="21" customFormat="1" ht="27" customHeight="1">
      <c r="A68" s="200" t="s">
        <v>123</v>
      </c>
      <c r="B68" s="200"/>
      <c r="C68" s="67"/>
      <c r="D68" s="68" t="s">
        <v>24</v>
      </c>
      <c r="E68" s="68" t="s">
        <v>24</v>
      </c>
      <c r="F68" s="68" t="s">
        <v>24</v>
      </c>
      <c r="G68" s="68" t="s">
        <v>24</v>
      </c>
      <c r="H68" s="68" t="s">
        <v>24</v>
      </c>
      <c r="I68" s="69">
        <f>I69</f>
        <v>391.4</v>
      </c>
      <c r="J68" s="69">
        <f t="shared" ref="J68:R68" si="9">J69</f>
        <v>367.3</v>
      </c>
      <c r="K68" s="69">
        <f t="shared" si="9"/>
        <v>367.3</v>
      </c>
      <c r="L68" s="79">
        <f t="shared" si="9"/>
        <v>16</v>
      </c>
      <c r="M68" s="69">
        <f t="shared" si="9"/>
        <v>377867</v>
      </c>
      <c r="N68" s="69">
        <f t="shared" si="9"/>
        <v>0</v>
      </c>
      <c r="O68" s="69">
        <f t="shared" si="9"/>
        <v>0</v>
      </c>
      <c r="P68" s="69">
        <f t="shared" si="9"/>
        <v>0</v>
      </c>
      <c r="Q68" s="69">
        <f t="shared" si="9"/>
        <v>377867</v>
      </c>
      <c r="R68" s="69">
        <f t="shared" si="9"/>
        <v>0</v>
      </c>
      <c r="S68" s="71" t="s">
        <v>51</v>
      </c>
      <c r="T68" s="68" t="s">
        <v>24</v>
      </c>
      <c r="U68" s="68" t="s">
        <v>24</v>
      </c>
    </row>
    <row r="69" spans="1:21" s="21" customFormat="1" ht="38.25">
      <c r="A69" s="23">
        <v>4</v>
      </c>
      <c r="B69" s="86" t="s">
        <v>111</v>
      </c>
      <c r="C69" s="73" t="s">
        <v>54</v>
      </c>
      <c r="D69" s="87">
        <v>1958</v>
      </c>
      <c r="E69" s="87"/>
      <c r="F69" s="88" t="s">
        <v>26</v>
      </c>
      <c r="G69" s="87">
        <v>2</v>
      </c>
      <c r="H69" s="87">
        <v>1</v>
      </c>
      <c r="I69" s="89">
        <v>391.4</v>
      </c>
      <c r="J69" s="89">
        <v>367.3</v>
      </c>
      <c r="K69" s="89">
        <v>367.3</v>
      </c>
      <c r="L69" s="87">
        <v>16</v>
      </c>
      <c r="M69" s="89">
        <f>N69+P69+Q69</f>
        <v>377867</v>
      </c>
      <c r="N69" s="89">
        <v>0</v>
      </c>
      <c r="O69" s="89">
        <v>0</v>
      </c>
      <c r="P69" s="89">
        <v>0</v>
      </c>
      <c r="Q69" s="89">
        <v>377867</v>
      </c>
      <c r="R69" s="77">
        <v>0</v>
      </c>
      <c r="S69" s="77">
        <f t="shared" si="4"/>
        <v>1028.7693983120066</v>
      </c>
      <c r="T69" s="25">
        <v>3683</v>
      </c>
      <c r="U69" s="23" t="s">
        <v>66</v>
      </c>
    </row>
    <row r="70" spans="1:21" s="21" customFormat="1" ht="27.75" customHeight="1">
      <c r="A70" s="200" t="s">
        <v>92</v>
      </c>
      <c r="B70" s="200"/>
      <c r="C70" s="73"/>
      <c r="D70" s="68" t="s">
        <v>24</v>
      </c>
      <c r="E70" s="68" t="s">
        <v>24</v>
      </c>
      <c r="F70" s="68" t="s">
        <v>24</v>
      </c>
      <c r="G70" s="68" t="s">
        <v>24</v>
      </c>
      <c r="H70" s="68" t="s">
        <v>24</v>
      </c>
      <c r="I70" s="25">
        <f>I71</f>
        <v>538</v>
      </c>
      <c r="J70" s="25">
        <f t="shared" ref="J70:R71" si="10">J71</f>
        <v>498.02</v>
      </c>
      <c r="K70" s="25">
        <f t="shared" si="10"/>
        <v>460.44</v>
      </c>
      <c r="L70" s="76">
        <f t="shared" si="10"/>
        <v>27</v>
      </c>
      <c r="M70" s="25">
        <f t="shared" si="10"/>
        <v>885153</v>
      </c>
      <c r="N70" s="25">
        <f t="shared" si="10"/>
        <v>0</v>
      </c>
      <c r="O70" s="25">
        <f t="shared" si="10"/>
        <v>0</v>
      </c>
      <c r="P70" s="25">
        <f t="shared" si="10"/>
        <v>0</v>
      </c>
      <c r="Q70" s="25">
        <f t="shared" si="10"/>
        <v>885153</v>
      </c>
      <c r="R70" s="25">
        <f t="shared" si="10"/>
        <v>0</v>
      </c>
      <c r="S70" s="68" t="s">
        <v>24</v>
      </c>
      <c r="T70" s="68" t="s">
        <v>24</v>
      </c>
      <c r="U70" s="68" t="s">
        <v>24</v>
      </c>
    </row>
    <row r="71" spans="1:21" s="21" customFormat="1" ht="28.5" customHeight="1">
      <c r="A71" s="200" t="s">
        <v>124</v>
      </c>
      <c r="B71" s="200"/>
      <c r="C71" s="73"/>
      <c r="D71" s="68" t="s">
        <v>24</v>
      </c>
      <c r="E71" s="68" t="s">
        <v>24</v>
      </c>
      <c r="F71" s="68" t="s">
        <v>24</v>
      </c>
      <c r="G71" s="68" t="s">
        <v>24</v>
      </c>
      <c r="H71" s="68" t="s">
        <v>24</v>
      </c>
      <c r="I71" s="69">
        <f>I72</f>
        <v>538</v>
      </c>
      <c r="J71" s="69">
        <f t="shared" si="10"/>
        <v>498.02</v>
      </c>
      <c r="K71" s="69">
        <f t="shared" si="10"/>
        <v>460.44</v>
      </c>
      <c r="L71" s="79">
        <f t="shared" si="10"/>
        <v>27</v>
      </c>
      <c r="M71" s="69">
        <f t="shared" si="10"/>
        <v>885153</v>
      </c>
      <c r="N71" s="69">
        <f t="shared" si="10"/>
        <v>0</v>
      </c>
      <c r="O71" s="69">
        <f t="shared" si="10"/>
        <v>0</v>
      </c>
      <c r="P71" s="69">
        <f t="shared" si="10"/>
        <v>0</v>
      </c>
      <c r="Q71" s="69">
        <f t="shared" si="10"/>
        <v>885153</v>
      </c>
      <c r="R71" s="69">
        <f t="shared" si="10"/>
        <v>0</v>
      </c>
      <c r="S71" s="68" t="s">
        <v>24</v>
      </c>
      <c r="T71" s="68" t="s">
        <v>24</v>
      </c>
      <c r="U71" s="68" t="s">
        <v>24</v>
      </c>
    </row>
    <row r="72" spans="1:21" s="21" customFormat="1" ht="38.25">
      <c r="A72" s="23">
        <v>1</v>
      </c>
      <c r="B72" s="90" t="s">
        <v>98</v>
      </c>
      <c r="C72" s="73" t="s">
        <v>54</v>
      </c>
      <c r="D72" s="91">
        <v>1970</v>
      </c>
      <c r="E72" s="92"/>
      <c r="F72" s="23" t="s">
        <v>25</v>
      </c>
      <c r="G72" s="92">
        <v>2</v>
      </c>
      <c r="H72" s="92">
        <v>3</v>
      </c>
      <c r="I72" s="93">
        <v>538</v>
      </c>
      <c r="J72" s="93">
        <v>498.02</v>
      </c>
      <c r="K72" s="93">
        <v>460.44</v>
      </c>
      <c r="L72" s="92">
        <v>27</v>
      </c>
      <c r="M72" s="25">
        <f>N72+O72+P72+Q72+R72</f>
        <v>885153</v>
      </c>
      <c r="N72" s="93">
        <v>0</v>
      </c>
      <c r="O72" s="93">
        <v>0</v>
      </c>
      <c r="P72" s="93">
        <v>0</v>
      </c>
      <c r="Q72" s="93">
        <v>885153</v>
      </c>
      <c r="R72" s="77">
        <v>0</v>
      </c>
      <c r="S72" s="77">
        <f t="shared" si="4"/>
        <v>1777.3442833621141</v>
      </c>
      <c r="T72" s="25">
        <v>2690</v>
      </c>
      <c r="U72" s="23" t="s">
        <v>66</v>
      </c>
    </row>
    <row r="73" spans="1:21" s="21" customFormat="1" ht="27" customHeight="1">
      <c r="A73" s="199" t="s">
        <v>313</v>
      </c>
      <c r="B73" s="199"/>
      <c r="C73" s="67"/>
      <c r="D73" s="68" t="s">
        <v>24</v>
      </c>
      <c r="E73" s="68" t="s">
        <v>24</v>
      </c>
      <c r="F73" s="68" t="s">
        <v>24</v>
      </c>
      <c r="G73" s="68" t="s">
        <v>24</v>
      </c>
      <c r="H73" s="68" t="s">
        <v>24</v>
      </c>
      <c r="I73" s="69">
        <f t="shared" ref="I73:R73" si="11">I74</f>
        <v>76792.05</v>
      </c>
      <c r="J73" s="69">
        <f t="shared" si="11"/>
        <v>47892.61</v>
      </c>
      <c r="K73" s="69">
        <f t="shared" si="11"/>
        <v>44511.08</v>
      </c>
      <c r="L73" s="70">
        <f t="shared" si="11"/>
        <v>2195</v>
      </c>
      <c r="M73" s="69">
        <f t="shared" si="11"/>
        <v>8583539.4800000004</v>
      </c>
      <c r="N73" s="69">
        <f t="shared" si="11"/>
        <v>0</v>
      </c>
      <c r="O73" s="69">
        <f t="shared" si="11"/>
        <v>0</v>
      </c>
      <c r="P73" s="69">
        <f t="shared" si="11"/>
        <v>0</v>
      </c>
      <c r="Q73" s="69">
        <f t="shared" si="11"/>
        <v>8583539.4800000004</v>
      </c>
      <c r="R73" s="69">
        <f t="shared" si="11"/>
        <v>0</v>
      </c>
      <c r="S73" s="71" t="s">
        <v>51</v>
      </c>
      <c r="T73" s="68" t="s">
        <v>24</v>
      </c>
      <c r="U73" s="23" t="s">
        <v>24</v>
      </c>
    </row>
    <row r="74" spans="1:21" s="21" customFormat="1" ht="27.75" customHeight="1">
      <c r="A74" s="199" t="s">
        <v>314</v>
      </c>
      <c r="B74" s="199"/>
      <c r="C74" s="67"/>
      <c r="D74" s="68" t="s">
        <v>24</v>
      </c>
      <c r="E74" s="68" t="s">
        <v>24</v>
      </c>
      <c r="F74" s="68" t="s">
        <v>24</v>
      </c>
      <c r="G74" s="68" t="s">
        <v>24</v>
      </c>
      <c r="H74" s="68" t="s">
        <v>24</v>
      </c>
      <c r="I74" s="69">
        <f>SUM(I75:I83)</f>
        <v>76792.05</v>
      </c>
      <c r="J74" s="69">
        <f t="shared" ref="J74:R74" si="12">SUM(J75:J83)</f>
        <v>47892.61</v>
      </c>
      <c r="K74" s="69">
        <f t="shared" si="12"/>
        <v>44511.08</v>
      </c>
      <c r="L74" s="70">
        <f t="shared" si="12"/>
        <v>2195</v>
      </c>
      <c r="M74" s="69">
        <f t="shared" si="12"/>
        <v>8583539.4800000004</v>
      </c>
      <c r="N74" s="69">
        <f t="shared" si="12"/>
        <v>0</v>
      </c>
      <c r="O74" s="69">
        <f t="shared" si="12"/>
        <v>0</v>
      </c>
      <c r="P74" s="69">
        <f t="shared" si="12"/>
        <v>0</v>
      </c>
      <c r="Q74" s="69">
        <f t="shared" si="12"/>
        <v>8583539.4800000004</v>
      </c>
      <c r="R74" s="69">
        <f t="shared" si="12"/>
        <v>0</v>
      </c>
      <c r="S74" s="71" t="s">
        <v>51</v>
      </c>
      <c r="T74" s="68" t="s">
        <v>24</v>
      </c>
      <c r="U74" s="23" t="s">
        <v>24</v>
      </c>
    </row>
    <row r="75" spans="1:21" s="21" customFormat="1" ht="52.5" customHeight="1">
      <c r="A75" s="94">
        <v>1</v>
      </c>
      <c r="B75" s="58" t="s">
        <v>315</v>
      </c>
      <c r="C75" s="73" t="s">
        <v>257</v>
      </c>
      <c r="D75" s="94">
        <v>1972</v>
      </c>
      <c r="E75" s="95"/>
      <c r="F75" s="94" t="s">
        <v>112</v>
      </c>
      <c r="G75" s="95">
        <v>9</v>
      </c>
      <c r="H75" s="95">
        <v>1</v>
      </c>
      <c r="I75" s="96">
        <v>3124.88</v>
      </c>
      <c r="J75" s="96">
        <v>2117.9699999999998</v>
      </c>
      <c r="K75" s="97">
        <v>1711.77</v>
      </c>
      <c r="L75" s="59">
        <v>102</v>
      </c>
      <c r="M75" s="97">
        <f>N75+P75+Q75+R75</f>
        <v>380057.94</v>
      </c>
      <c r="N75" s="97">
        <v>0</v>
      </c>
      <c r="O75" s="97">
        <v>0</v>
      </c>
      <c r="P75" s="97">
        <v>0</v>
      </c>
      <c r="Q75" s="97">
        <v>380057.94</v>
      </c>
      <c r="R75" s="97">
        <v>0</v>
      </c>
      <c r="S75" s="77">
        <f>M75/J75</f>
        <v>179.44443972294226</v>
      </c>
      <c r="T75" s="24">
        <v>2823.87</v>
      </c>
      <c r="U75" s="138" t="s">
        <v>80</v>
      </c>
    </row>
    <row r="76" spans="1:21" s="22" customFormat="1" ht="52.5" customHeight="1">
      <c r="A76" s="94">
        <v>2</v>
      </c>
      <c r="B76" s="177" t="s">
        <v>316</v>
      </c>
      <c r="C76" s="73" t="s">
        <v>257</v>
      </c>
      <c r="D76" s="94">
        <v>1973</v>
      </c>
      <c r="E76" s="94"/>
      <c r="F76" s="98" t="s">
        <v>312</v>
      </c>
      <c r="G76" s="99">
        <v>5</v>
      </c>
      <c r="H76" s="99">
        <v>5</v>
      </c>
      <c r="I76" s="96">
        <v>7017.14</v>
      </c>
      <c r="J76" s="96">
        <v>4446.24</v>
      </c>
      <c r="K76" s="97">
        <v>4044.04</v>
      </c>
      <c r="L76" s="59">
        <v>212</v>
      </c>
      <c r="M76" s="97">
        <f t="shared" ref="M76:M83" si="13">N76+P76+Q76+R76</f>
        <v>1212611.6599999999</v>
      </c>
      <c r="N76" s="97">
        <v>0</v>
      </c>
      <c r="O76" s="97">
        <v>0</v>
      </c>
      <c r="P76" s="97">
        <v>0</v>
      </c>
      <c r="Q76" s="97">
        <v>1212611.6599999999</v>
      </c>
      <c r="R76" s="97">
        <v>0</v>
      </c>
      <c r="S76" s="77">
        <f t="shared" ref="S76:S83" si="14">M76/J76</f>
        <v>272.7274416135881</v>
      </c>
      <c r="T76" s="24">
        <v>2690</v>
      </c>
      <c r="U76" s="138" t="s">
        <v>80</v>
      </c>
    </row>
    <row r="77" spans="1:21" s="22" customFormat="1" ht="52.5" customHeight="1">
      <c r="A77" s="94">
        <v>3</v>
      </c>
      <c r="B77" s="177" t="s">
        <v>317</v>
      </c>
      <c r="C77" s="73" t="s">
        <v>257</v>
      </c>
      <c r="D77" s="94">
        <v>1972</v>
      </c>
      <c r="E77" s="95"/>
      <c r="F77" s="94" t="s">
        <v>312</v>
      </c>
      <c r="G77" s="95">
        <v>5</v>
      </c>
      <c r="H77" s="95">
        <v>5</v>
      </c>
      <c r="I77" s="96">
        <v>7015.59</v>
      </c>
      <c r="J77" s="96">
        <v>4568.21</v>
      </c>
      <c r="K77" s="97">
        <v>4304.08</v>
      </c>
      <c r="L77" s="59">
        <v>212</v>
      </c>
      <c r="M77" s="97">
        <f t="shared" si="13"/>
        <v>1131562.18</v>
      </c>
      <c r="N77" s="97">
        <v>0</v>
      </c>
      <c r="O77" s="97">
        <v>0</v>
      </c>
      <c r="P77" s="97">
        <v>0</v>
      </c>
      <c r="Q77" s="97">
        <v>1131562.18</v>
      </c>
      <c r="R77" s="97">
        <v>0</v>
      </c>
      <c r="S77" s="77">
        <f t="shared" si="14"/>
        <v>247.70362570897572</v>
      </c>
      <c r="T77" s="24">
        <v>2690</v>
      </c>
      <c r="U77" s="138" t="s">
        <v>80</v>
      </c>
    </row>
    <row r="78" spans="1:21" s="22" customFormat="1" ht="52.5" customHeight="1">
      <c r="A78" s="94">
        <v>4</v>
      </c>
      <c r="B78" s="58" t="s">
        <v>318</v>
      </c>
      <c r="C78" s="73" t="s">
        <v>257</v>
      </c>
      <c r="D78" s="94">
        <v>1973</v>
      </c>
      <c r="E78" s="95"/>
      <c r="F78" s="94" t="s">
        <v>312</v>
      </c>
      <c r="G78" s="95">
        <v>5</v>
      </c>
      <c r="H78" s="95">
        <v>5</v>
      </c>
      <c r="I78" s="96">
        <v>7013.37</v>
      </c>
      <c r="J78" s="96">
        <v>4565.99</v>
      </c>
      <c r="K78" s="97">
        <v>4268.79</v>
      </c>
      <c r="L78" s="59">
        <v>244</v>
      </c>
      <c r="M78" s="97">
        <f t="shared" si="13"/>
        <v>1289610.2</v>
      </c>
      <c r="N78" s="97">
        <v>0</v>
      </c>
      <c r="O78" s="97">
        <v>0</v>
      </c>
      <c r="P78" s="97">
        <v>0</v>
      </c>
      <c r="Q78" s="97">
        <v>1289610.2</v>
      </c>
      <c r="R78" s="97">
        <v>0</v>
      </c>
      <c r="S78" s="77">
        <f t="shared" si="14"/>
        <v>282.43824449900239</v>
      </c>
      <c r="T78" s="24">
        <v>2690</v>
      </c>
      <c r="U78" s="138" t="s">
        <v>80</v>
      </c>
    </row>
    <row r="79" spans="1:21" s="22" customFormat="1" ht="52.5" customHeight="1">
      <c r="A79" s="94">
        <v>5</v>
      </c>
      <c r="B79" s="58" t="s">
        <v>319</v>
      </c>
      <c r="C79" s="73" t="s">
        <v>257</v>
      </c>
      <c r="D79" s="94">
        <v>1975</v>
      </c>
      <c r="E79" s="95"/>
      <c r="F79" s="94" t="s">
        <v>312</v>
      </c>
      <c r="G79" s="95">
        <v>5</v>
      </c>
      <c r="H79" s="95">
        <v>3</v>
      </c>
      <c r="I79" s="96">
        <v>6424.44</v>
      </c>
      <c r="J79" s="96">
        <v>3715.04</v>
      </c>
      <c r="K79" s="97">
        <v>3631.5</v>
      </c>
      <c r="L79" s="59">
        <v>145</v>
      </c>
      <c r="M79" s="97">
        <f t="shared" si="13"/>
        <v>590198.82999999996</v>
      </c>
      <c r="N79" s="97">
        <v>0</v>
      </c>
      <c r="O79" s="97">
        <v>0</v>
      </c>
      <c r="P79" s="97">
        <v>0</v>
      </c>
      <c r="Q79" s="97">
        <v>590198.82999999996</v>
      </c>
      <c r="R79" s="97">
        <v>0</v>
      </c>
      <c r="S79" s="77">
        <f t="shared" si="14"/>
        <v>158.8674226926224</v>
      </c>
      <c r="T79" s="24">
        <v>2690</v>
      </c>
      <c r="U79" s="138" t="s">
        <v>80</v>
      </c>
    </row>
    <row r="80" spans="1:21" s="22" customFormat="1" ht="52.5" customHeight="1">
      <c r="A80" s="94">
        <v>6</v>
      </c>
      <c r="B80" s="58" t="s">
        <v>320</v>
      </c>
      <c r="C80" s="73" t="s">
        <v>257</v>
      </c>
      <c r="D80" s="94">
        <v>1975</v>
      </c>
      <c r="E80" s="95"/>
      <c r="F80" s="94" t="s">
        <v>312</v>
      </c>
      <c r="G80" s="95">
        <v>5</v>
      </c>
      <c r="H80" s="95">
        <v>4</v>
      </c>
      <c r="I80" s="96">
        <v>5059.47</v>
      </c>
      <c r="J80" s="96">
        <v>3025.47</v>
      </c>
      <c r="K80" s="97">
        <v>2975.03</v>
      </c>
      <c r="L80" s="59">
        <v>119</v>
      </c>
      <c r="M80" s="97">
        <f t="shared" si="13"/>
        <v>590198.82999999996</v>
      </c>
      <c r="N80" s="97">
        <v>0</v>
      </c>
      <c r="O80" s="97">
        <v>0</v>
      </c>
      <c r="P80" s="97">
        <v>0</v>
      </c>
      <c r="Q80" s="97">
        <v>590198.82999999996</v>
      </c>
      <c r="R80" s="97">
        <v>0</v>
      </c>
      <c r="S80" s="77">
        <f t="shared" si="14"/>
        <v>195.07674179548962</v>
      </c>
      <c r="T80" s="24">
        <v>2690</v>
      </c>
      <c r="U80" s="138" t="s">
        <v>80</v>
      </c>
    </row>
    <row r="81" spans="1:21" s="22" customFormat="1" ht="52.5" customHeight="1">
      <c r="A81" s="94">
        <v>7</v>
      </c>
      <c r="B81" s="58" t="s">
        <v>321</v>
      </c>
      <c r="C81" s="73" t="s">
        <v>257</v>
      </c>
      <c r="D81" s="94">
        <v>1974</v>
      </c>
      <c r="E81" s="95"/>
      <c r="F81" s="94" t="s">
        <v>312</v>
      </c>
      <c r="G81" s="95">
        <v>5</v>
      </c>
      <c r="H81" s="95">
        <v>4</v>
      </c>
      <c r="I81" s="96">
        <v>6034.62</v>
      </c>
      <c r="J81" s="96">
        <v>3833.15</v>
      </c>
      <c r="K81" s="97">
        <v>3756.02</v>
      </c>
      <c r="L81" s="59">
        <v>173</v>
      </c>
      <c r="M81" s="97">
        <f>N81+P81+Q81+R81</f>
        <v>1028788.9</v>
      </c>
      <c r="N81" s="97">
        <v>0</v>
      </c>
      <c r="O81" s="97">
        <v>0</v>
      </c>
      <c r="P81" s="97">
        <v>0</v>
      </c>
      <c r="Q81" s="97">
        <v>1028788.9</v>
      </c>
      <c r="R81" s="97">
        <v>0</v>
      </c>
      <c r="S81" s="77">
        <f>M81/J81</f>
        <v>268.39254920887521</v>
      </c>
      <c r="T81" s="24">
        <v>2690</v>
      </c>
      <c r="U81" s="138" t="s">
        <v>80</v>
      </c>
    </row>
    <row r="82" spans="1:21" s="72" customFormat="1" ht="52.5" customHeight="1">
      <c r="A82" s="94">
        <v>8</v>
      </c>
      <c r="B82" s="58" t="s">
        <v>322</v>
      </c>
      <c r="C82" s="73" t="s">
        <v>257</v>
      </c>
      <c r="D82" s="94">
        <v>1991</v>
      </c>
      <c r="E82" s="95"/>
      <c r="F82" s="94" t="s">
        <v>312</v>
      </c>
      <c r="G82" s="95">
        <v>9</v>
      </c>
      <c r="H82" s="95">
        <v>2</v>
      </c>
      <c r="I82" s="96">
        <v>5950.57</v>
      </c>
      <c r="J82" s="96">
        <v>3631.77</v>
      </c>
      <c r="K82" s="95">
        <v>3384.46</v>
      </c>
      <c r="L82" s="100">
        <v>156</v>
      </c>
      <c r="M82" s="97">
        <f t="shared" si="13"/>
        <v>422127.3</v>
      </c>
      <c r="N82" s="97">
        <v>0</v>
      </c>
      <c r="O82" s="97">
        <v>0</v>
      </c>
      <c r="P82" s="97">
        <v>0</v>
      </c>
      <c r="Q82" s="101">
        <v>422127.3</v>
      </c>
      <c r="R82" s="97">
        <v>0</v>
      </c>
      <c r="S82" s="77">
        <f t="shared" si="14"/>
        <v>116.23183736855583</v>
      </c>
      <c r="T82" s="24">
        <v>2823.87</v>
      </c>
      <c r="U82" s="138" t="s">
        <v>80</v>
      </c>
    </row>
    <row r="83" spans="1:21" s="72" customFormat="1" ht="52.5" customHeight="1">
      <c r="A83" s="94">
        <v>9</v>
      </c>
      <c r="B83" s="58" t="s">
        <v>323</v>
      </c>
      <c r="C83" s="73" t="s">
        <v>257</v>
      </c>
      <c r="D83" s="94">
        <v>1992</v>
      </c>
      <c r="E83" s="95"/>
      <c r="F83" s="94" t="s">
        <v>312</v>
      </c>
      <c r="G83" s="95">
        <v>5</v>
      </c>
      <c r="H83" s="95">
        <v>17</v>
      </c>
      <c r="I83" s="96">
        <v>29151.97</v>
      </c>
      <c r="J83" s="96">
        <v>17988.77</v>
      </c>
      <c r="K83" s="95">
        <v>16435.39</v>
      </c>
      <c r="L83" s="100">
        <v>832</v>
      </c>
      <c r="M83" s="97">
        <f t="shared" si="13"/>
        <v>1938383.64</v>
      </c>
      <c r="N83" s="97">
        <v>0</v>
      </c>
      <c r="O83" s="97">
        <v>0</v>
      </c>
      <c r="P83" s="97">
        <v>0</v>
      </c>
      <c r="Q83" s="101">
        <v>1938383.64</v>
      </c>
      <c r="R83" s="97">
        <v>0</v>
      </c>
      <c r="S83" s="77">
        <f t="shared" si="14"/>
        <v>107.75520727653975</v>
      </c>
      <c r="T83" s="24">
        <v>2690</v>
      </c>
      <c r="U83" s="138" t="s">
        <v>80</v>
      </c>
    </row>
    <row r="84" spans="1:21" s="72" customFormat="1" ht="26.25" customHeight="1">
      <c r="A84" s="199" t="s">
        <v>97</v>
      </c>
      <c r="B84" s="199"/>
      <c r="C84" s="67"/>
      <c r="D84" s="68" t="s">
        <v>24</v>
      </c>
      <c r="E84" s="68" t="s">
        <v>24</v>
      </c>
      <c r="F84" s="68" t="s">
        <v>24</v>
      </c>
      <c r="G84" s="68" t="s">
        <v>24</v>
      </c>
      <c r="H84" s="68" t="s">
        <v>24</v>
      </c>
      <c r="I84" s="69">
        <f>I85</f>
        <v>1245.5</v>
      </c>
      <c r="J84" s="69">
        <f t="shared" ref="J84:R85" si="15">J85</f>
        <v>694</v>
      </c>
      <c r="K84" s="69">
        <f t="shared" si="15"/>
        <v>694</v>
      </c>
      <c r="L84" s="79">
        <f t="shared" si="15"/>
        <v>35</v>
      </c>
      <c r="M84" s="69">
        <f t="shared" si="15"/>
        <v>222912</v>
      </c>
      <c r="N84" s="69">
        <f t="shared" si="15"/>
        <v>0</v>
      </c>
      <c r="O84" s="69">
        <f t="shared" si="15"/>
        <v>0</v>
      </c>
      <c r="P84" s="69">
        <f t="shared" si="15"/>
        <v>0</v>
      </c>
      <c r="Q84" s="69">
        <f t="shared" si="15"/>
        <v>222912</v>
      </c>
      <c r="R84" s="69">
        <f t="shared" si="15"/>
        <v>0</v>
      </c>
      <c r="S84" s="71" t="s">
        <v>51</v>
      </c>
      <c r="T84" s="68" t="s">
        <v>24</v>
      </c>
      <c r="U84" s="68" t="s">
        <v>24</v>
      </c>
    </row>
    <row r="85" spans="1:21" s="72" customFormat="1" ht="20.25" customHeight="1">
      <c r="A85" s="199" t="s">
        <v>125</v>
      </c>
      <c r="B85" s="199"/>
      <c r="C85" s="67"/>
      <c r="D85" s="68" t="s">
        <v>24</v>
      </c>
      <c r="E85" s="68" t="s">
        <v>24</v>
      </c>
      <c r="F85" s="68" t="s">
        <v>24</v>
      </c>
      <c r="G85" s="68" t="s">
        <v>24</v>
      </c>
      <c r="H85" s="68" t="s">
        <v>24</v>
      </c>
      <c r="I85" s="69">
        <f>I86</f>
        <v>1245.5</v>
      </c>
      <c r="J85" s="69">
        <f t="shared" si="15"/>
        <v>694</v>
      </c>
      <c r="K85" s="69">
        <f t="shared" si="15"/>
        <v>694</v>
      </c>
      <c r="L85" s="79">
        <f t="shared" si="15"/>
        <v>35</v>
      </c>
      <c r="M85" s="69">
        <f t="shared" si="15"/>
        <v>222912</v>
      </c>
      <c r="N85" s="69">
        <f t="shared" si="15"/>
        <v>0</v>
      </c>
      <c r="O85" s="69">
        <f t="shared" si="15"/>
        <v>0</v>
      </c>
      <c r="P85" s="69">
        <f t="shared" si="15"/>
        <v>0</v>
      </c>
      <c r="Q85" s="69">
        <f t="shared" si="15"/>
        <v>222912</v>
      </c>
      <c r="R85" s="69">
        <f t="shared" si="15"/>
        <v>0</v>
      </c>
      <c r="S85" s="71" t="s">
        <v>51</v>
      </c>
      <c r="T85" s="68" t="s">
        <v>24</v>
      </c>
      <c r="U85" s="68" t="s">
        <v>24</v>
      </c>
    </row>
    <row r="86" spans="1:21" s="72" customFormat="1" ht="38.25">
      <c r="A86" s="23">
        <v>1</v>
      </c>
      <c r="B86" s="178" t="s">
        <v>71</v>
      </c>
      <c r="C86" s="73" t="s">
        <v>54</v>
      </c>
      <c r="D86" s="74">
        <v>1979</v>
      </c>
      <c r="E86" s="74"/>
      <c r="F86" s="23" t="s">
        <v>25</v>
      </c>
      <c r="G86" s="76">
        <v>2</v>
      </c>
      <c r="H86" s="76">
        <v>2</v>
      </c>
      <c r="I86" s="25">
        <v>1245.5</v>
      </c>
      <c r="J86" s="25">
        <v>694</v>
      </c>
      <c r="K86" s="25">
        <v>694</v>
      </c>
      <c r="L86" s="76">
        <v>35</v>
      </c>
      <c r="M86" s="69">
        <f>N86+O86+P86+Q86+R86</f>
        <v>222912</v>
      </c>
      <c r="N86" s="25">
        <v>0</v>
      </c>
      <c r="O86" s="25">
        <v>0</v>
      </c>
      <c r="P86" s="25">
        <v>0</v>
      </c>
      <c r="Q86" s="25">
        <v>222912</v>
      </c>
      <c r="R86" s="77">
        <v>0</v>
      </c>
      <c r="S86" s="77">
        <f t="shared" si="4"/>
        <v>321.19884726224785</v>
      </c>
      <c r="T86" s="102">
        <v>2545.69</v>
      </c>
      <c r="U86" s="23" t="s">
        <v>66</v>
      </c>
    </row>
    <row r="87" spans="1:21" s="72" customFormat="1" ht="27.75" customHeight="1">
      <c r="A87" s="199" t="s">
        <v>93</v>
      </c>
      <c r="B87" s="199"/>
      <c r="C87" s="67"/>
      <c r="D87" s="68" t="s">
        <v>24</v>
      </c>
      <c r="E87" s="68" t="s">
        <v>24</v>
      </c>
      <c r="F87" s="68" t="s">
        <v>24</v>
      </c>
      <c r="G87" s="68" t="s">
        <v>24</v>
      </c>
      <c r="H87" s="68" t="s">
        <v>24</v>
      </c>
      <c r="I87" s="69">
        <f>I88</f>
        <v>4355.9399999999996</v>
      </c>
      <c r="J87" s="69">
        <f t="shared" ref="J87:R87" si="16">J88</f>
        <v>3442.4399999999996</v>
      </c>
      <c r="K87" s="69">
        <f t="shared" si="16"/>
        <v>2952.14</v>
      </c>
      <c r="L87" s="79">
        <f t="shared" si="16"/>
        <v>146</v>
      </c>
      <c r="M87" s="69">
        <f t="shared" si="16"/>
        <v>2486151</v>
      </c>
      <c r="N87" s="69">
        <f t="shared" si="16"/>
        <v>0</v>
      </c>
      <c r="O87" s="69">
        <f t="shared" si="16"/>
        <v>0</v>
      </c>
      <c r="P87" s="69">
        <f t="shared" si="16"/>
        <v>0</v>
      </c>
      <c r="Q87" s="69">
        <f t="shared" si="16"/>
        <v>2486151</v>
      </c>
      <c r="R87" s="69">
        <f t="shared" si="16"/>
        <v>0</v>
      </c>
      <c r="S87" s="71" t="s">
        <v>51</v>
      </c>
      <c r="T87" s="68" t="s">
        <v>24</v>
      </c>
      <c r="U87" s="68" t="s">
        <v>24</v>
      </c>
    </row>
    <row r="88" spans="1:21" s="72" customFormat="1" ht="21.75" customHeight="1">
      <c r="A88" s="200" t="s">
        <v>126</v>
      </c>
      <c r="B88" s="200"/>
      <c r="C88" s="67"/>
      <c r="D88" s="68" t="s">
        <v>24</v>
      </c>
      <c r="E88" s="68" t="s">
        <v>24</v>
      </c>
      <c r="F88" s="68" t="s">
        <v>24</v>
      </c>
      <c r="G88" s="68" t="s">
        <v>24</v>
      </c>
      <c r="H88" s="68" t="s">
        <v>24</v>
      </c>
      <c r="I88" s="69">
        <f>SUM(I89:I90)</f>
        <v>4355.9399999999996</v>
      </c>
      <c r="J88" s="69">
        <f t="shared" ref="J88:R88" si="17">SUM(J89:J90)</f>
        <v>3442.4399999999996</v>
      </c>
      <c r="K88" s="69">
        <f t="shared" si="17"/>
        <v>2952.14</v>
      </c>
      <c r="L88" s="79">
        <f t="shared" si="17"/>
        <v>146</v>
      </c>
      <c r="M88" s="69">
        <f>SUM(M89:M90)</f>
        <v>2486151</v>
      </c>
      <c r="N88" s="69">
        <f t="shared" si="17"/>
        <v>0</v>
      </c>
      <c r="O88" s="69">
        <f t="shared" si="17"/>
        <v>0</v>
      </c>
      <c r="P88" s="69">
        <f t="shared" si="17"/>
        <v>0</v>
      </c>
      <c r="Q88" s="69">
        <f t="shared" si="17"/>
        <v>2486151</v>
      </c>
      <c r="R88" s="69">
        <f t="shared" si="17"/>
        <v>0</v>
      </c>
      <c r="S88" s="71" t="s">
        <v>51</v>
      </c>
      <c r="T88" s="68" t="s">
        <v>24</v>
      </c>
      <c r="U88" s="68" t="s">
        <v>24</v>
      </c>
    </row>
    <row r="89" spans="1:21" s="72" customFormat="1" ht="38.25">
      <c r="A89" s="23">
        <v>1</v>
      </c>
      <c r="B89" s="178" t="s">
        <v>81</v>
      </c>
      <c r="C89" s="73" t="s">
        <v>54</v>
      </c>
      <c r="D89" s="94">
        <v>1968</v>
      </c>
      <c r="E89" s="95"/>
      <c r="F89" s="23" t="s">
        <v>52</v>
      </c>
      <c r="G89" s="103">
        <v>4</v>
      </c>
      <c r="H89" s="103">
        <v>4</v>
      </c>
      <c r="I89" s="24">
        <v>3962.99</v>
      </c>
      <c r="J89" s="24">
        <v>3072.99</v>
      </c>
      <c r="K89" s="24">
        <v>2582.69</v>
      </c>
      <c r="L89" s="104">
        <v>130</v>
      </c>
      <c r="M89" s="69">
        <f>N89+O89+P89+Q89+R89</f>
        <v>2181392</v>
      </c>
      <c r="N89" s="24">
        <v>0</v>
      </c>
      <c r="O89" s="24">
        <v>0</v>
      </c>
      <c r="P89" s="24">
        <v>0</v>
      </c>
      <c r="Q89" s="24">
        <v>2181392</v>
      </c>
      <c r="R89" s="105">
        <v>0</v>
      </c>
      <c r="S89" s="77">
        <f t="shared" si="4"/>
        <v>709.85977826156284</v>
      </c>
      <c r="T89" s="97">
        <v>2690</v>
      </c>
      <c r="U89" s="23" t="s">
        <v>66</v>
      </c>
    </row>
    <row r="90" spans="1:21" s="72" customFormat="1" ht="38.25">
      <c r="A90" s="23">
        <v>2</v>
      </c>
      <c r="B90" s="178" t="s">
        <v>146</v>
      </c>
      <c r="C90" s="73" t="s">
        <v>54</v>
      </c>
      <c r="D90" s="94">
        <v>1976</v>
      </c>
      <c r="E90" s="95"/>
      <c r="F90" s="23" t="s">
        <v>112</v>
      </c>
      <c r="G90" s="103">
        <v>2</v>
      </c>
      <c r="H90" s="103">
        <v>1</v>
      </c>
      <c r="I90" s="24">
        <v>392.95</v>
      </c>
      <c r="J90" s="24">
        <v>369.45</v>
      </c>
      <c r="K90" s="24">
        <v>369.45</v>
      </c>
      <c r="L90" s="104">
        <v>16</v>
      </c>
      <c r="M90" s="69">
        <f>N90+O90+P90+Q90+R90</f>
        <v>304759</v>
      </c>
      <c r="N90" s="24">
        <v>0</v>
      </c>
      <c r="O90" s="24">
        <v>0</v>
      </c>
      <c r="P90" s="24">
        <v>0</v>
      </c>
      <c r="Q90" s="24">
        <v>304759</v>
      </c>
      <c r="R90" s="105">
        <v>0</v>
      </c>
      <c r="S90" s="77">
        <f t="shared" si="4"/>
        <v>824.8991744485046</v>
      </c>
      <c r="T90" s="97">
        <v>2545.69</v>
      </c>
      <c r="U90" s="23" t="s">
        <v>66</v>
      </c>
    </row>
    <row r="91" spans="1:21" s="72" customFormat="1" ht="27" customHeight="1">
      <c r="A91" s="200" t="s">
        <v>94</v>
      </c>
      <c r="B91" s="200"/>
      <c r="C91" s="67"/>
      <c r="D91" s="68" t="s">
        <v>24</v>
      </c>
      <c r="E91" s="68" t="s">
        <v>24</v>
      </c>
      <c r="F91" s="68" t="s">
        <v>24</v>
      </c>
      <c r="G91" s="68" t="s">
        <v>24</v>
      </c>
      <c r="H91" s="68" t="s">
        <v>24</v>
      </c>
      <c r="I91" s="69">
        <f>I92</f>
        <v>497.64</v>
      </c>
      <c r="J91" s="69">
        <f t="shared" ref="J91:R92" si="18">J92</f>
        <v>478.84</v>
      </c>
      <c r="K91" s="69">
        <f t="shared" si="18"/>
        <v>478.84</v>
      </c>
      <c r="L91" s="79">
        <f t="shared" si="18"/>
        <v>17</v>
      </c>
      <c r="M91" s="69">
        <f t="shared" si="18"/>
        <v>254582</v>
      </c>
      <c r="N91" s="69">
        <f t="shared" si="18"/>
        <v>0</v>
      </c>
      <c r="O91" s="69">
        <f t="shared" si="18"/>
        <v>0</v>
      </c>
      <c r="P91" s="69">
        <f t="shared" si="18"/>
        <v>0</v>
      </c>
      <c r="Q91" s="69">
        <f t="shared" si="18"/>
        <v>254582</v>
      </c>
      <c r="R91" s="69">
        <f t="shared" si="18"/>
        <v>0</v>
      </c>
      <c r="S91" s="71" t="s">
        <v>51</v>
      </c>
      <c r="T91" s="68" t="s">
        <v>24</v>
      </c>
      <c r="U91" s="23" t="s">
        <v>24</v>
      </c>
    </row>
    <row r="92" spans="1:21" s="72" customFormat="1" ht="27.75" customHeight="1">
      <c r="A92" s="200" t="s">
        <v>127</v>
      </c>
      <c r="B92" s="200"/>
      <c r="C92" s="67"/>
      <c r="D92" s="68" t="s">
        <v>24</v>
      </c>
      <c r="E92" s="68" t="s">
        <v>24</v>
      </c>
      <c r="F92" s="68" t="s">
        <v>24</v>
      </c>
      <c r="G92" s="68" t="s">
        <v>24</v>
      </c>
      <c r="H92" s="68" t="s">
        <v>24</v>
      </c>
      <c r="I92" s="69">
        <f>I93</f>
        <v>497.64</v>
      </c>
      <c r="J92" s="69">
        <f t="shared" si="18"/>
        <v>478.84</v>
      </c>
      <c r="K92" s="69">
        <f t="shared" si="18"/>
        <v>478.84</v>
      </c>
      <c r="L92" s="79">
        <f t="shared" si="18"/>
        <v>17</v>
      </c>
      <c r="M92" s="69">
        <f t="shared" si="18"/>
        <v>254582</v>
      </c>
      <c r="N92" s="69">
        <f t="shared" si="18"/>
        <v>0</v>
      </c>
      <c r="O92" s="69">
        <f t="shared" si="18"/>
        <v>0</v>
      </c>
      <c r="P92" s="69">
        <f t="shared" si="18"/>
        <v>0</v>
      </c>
      <c r="Q92" s="69">
        <f t="shared" si="18"/>
        <v>254582</v>
      </c>
      <c r="R92" s="69">
        <f t="shared" si="18"/>
        <v>0</v>
      </c>
      <c r="S92" s="71" t="s">
        <v>51</v>
      </c>
      <c r="T92" s="68" t="s">
        <v>24</v>
      </c>
      <c r="U92" s="23" t="s">
        <v>24</v>
      </c>
    </row>
    <row r="93" spans="1:21" s="72" customFormat="1" ht="38.25">
      <c r="A93" s="23">
        <v>1</v>
      </c>
      <c r="B93" s="178" t="s">
        <v>563</v>
      </c>
      <c r="C93" s="73" t="s">
        <v>54</v>
      </c>
      <c r="D93" s="74">
        <v>1954</v>
      </c>
      <c r="E93" s="74"/>
      <c r="F93" s="23" t="s">
        <v>329</v>
      </c>
      <c r="G93" s="76">
        <v>1</v>
      </c>
      <c r="H93" s="76">
        <v>1</v>
      </c>
      <c r="I93" s="25">
        <v>497.64</v>
      </c>
      <c r="J93" s="25">
        <v>478.84</v>
      </c>
      <c r="K93" s="25">
        <v>478.84</v>
      </c>
      <c r="L93" s="76">
        <v>17</v>
      </c>
      <c r="M93" s="69">
        <f>Q93</f>
        <v>254582</v>
      </c>
      <c r="N93" s="25">
        <v>0</v>
      </c>
      <c r="O93" s="25">
        <v>0</v>
      </c>
      <c r="P93" s="25">
        <v>0</v>
      </c>
      <c r="Q93" s="25">
        <v>254582</v>
      </c>
      <c r="R93" s="77">
        <v>0</v>
      </c>
      <c r="S93" s="77">
        <f t="shared" si="4"/>
        <v>531.66402138501383</v>
      </c>
      <c r="T93" s="25">
        <v>3328</v>
      </c>
      <c r="U93" s="23" t="s">
        <v>66</v>
      </c>
    </row>
    <row r="94" spans="1:21" s="72" customFormat="1" ht="27" customHeight="1">
      <c r="A94" s="200" t="s">
        <v>113</v>
      </c>
      <c r="B94" s="200"/>
      <c r="C94" s="73"/>
      <c r="D94" s="94" t="s">
        <v>24</v>
      </c>
      <c r="E94" s="94" t="s">
        <v>24</v>
      </c>
      <c r="F94" s="27" t="s">
        <v>24</v>
      </c>
      <c r="G94" s="27" t="s">
        <v>24</v>
      </c>
      <c r="H94" s="27" t="s">
        <v>24</v>
      </c>
      <c r="I94" s="25">
        <f>I95</f>
        <v>3972.7000000000003</v>
      </c>
      <c r="J94" s="25">
        <f t="shared" ref="J94:R94" si="19">J95</f>
        <v>3533.2200000000003</v>
      </c>
      <c r="K94" s="25">
        <f t="shared" si="19"/>
        <v>3477</v>
      </c>
      <c r="L94" s="76">
        <f t="shared" si="19"/>
        <v>145</v>
      </c>
      <c r="M94" s="25">
        <f t="shared" si="19"/>
        <v>2119661.2000000002</v>
      </c>
      <c r="N94" s="25">
        <f t="shared" si="19"/>
        <v>785889.88</v>
      </c>
      <c r="O94" s="25">
        <f t="shared" si="19"/>
        <v>0</v>
      </c>
      <c r="P94" s="25">
        <f t="shared" si="19"/>
        <v>560580.5</v>
      </c>
      <c r="Q94" s="25">
        <f t="shared" si="19"/>
        <v>773190.82000000007</v>
      </c>
      <c r="R94" s="25">
        <f t="shared" si="19"/>
        <v>0</v>
      </c>
      <c r="S94" s="71" t="s">
        <v>51</v>
      </c>
      <c r="T94" s="94" t="s">
        <v>24</v>
      </c>
      <c r="U94" s="94" t="s">
        <v>24</v>
      </c>
    </row>
    <row r="95" spans="1:21" s="72" customFormat="1" ht="18.75" customHeight="1">
      <c r="A95" s="202" t="s">
        <v>128</v>
      </c>
      <c r="B95" s="202"/>
      <c r="C95" s="94"/>
      <c r="D95" s="94" t="s">
        <v>24</v>
      </c>
      <c r="E95" s="94" t="s">
        <v>24</v>
      </c>
      <c r="F95" s="27" t="s">
        <v>24</v>
      </c>
      <c r="G95" s="27" t="s">
        <v>24</v>
      </c>
      <c r="H95" s="27" t="s">
        <v>24</v>
      </c>
      <c r="I95" s="24">
        <f>SUM(I96:I97)</f>
        <v>3972.7000000000003</v>
      </c>
      <c r="J95" s="24">
        <f t="shared" ref="J95:R95" si="20">SUM(J96:J97)</f>
        <v>3533.2200000000003</v>
      </c>
      <c r="K95" s="24">
        <f t="shared" si="20"/>
        <v>3477</v>
      </c>
      <c r="L95" s="104">
        <f t="shared" si="20"/>
        <v>145</v>
      </c>
      <c r="M95" s="24">
        <f t="shared" si="20"/>
        <v>2119661.2000000002</v>
      </c>
      <c r="N95" s="24">
        <f t="shared" si="20"/>
        <v>785889.88</v>
      </c>
      <c r="O95" s="24">
        <f t="shared" si="20"/>
        <v>0</v>
      </c>
      <c r="P95" s="24">
        <f t="shared" si="20"/>
        <v>560580.5</v>
      </c>
      <c r="Q95" s="24">
        <f t="shared" si="20"/>
        <v>773190.82000000007</v>
      </c>
      <c r="R95" s="24">
        <f t="shared" si="20"/>
        <v>0</v>
      </c>
      <c r="S95" s="71" t="s">
        <v>51</v>
      </c>
      <c r="T95" s="94" t="s">
        <v>24</v>
      </c>
      <c r="U95" s="94" t="s">
        <v>24</v>
      </c>
    </row>
    <row r="96" spans="1:21" s="72" customFormat="1" ht="38.25">
      <c r="A96" s="19">
        <v>1</v>
      </c>
      <c r="B96" s="177" t="s">
        <v>558</v>
      </c>
      <c r="C96" s="106" t="s">
        <v>54</v>
      </c>
      <c r="D96" s="94">
        <v>1948</v>
      </c>
      <c r="E96" s="94">
        <v>2009</v>
      </c>
      <c r="F96" s="19" t="s">
        <v>25</v>
      </c>
      <c r="G96" s="107">
        <v>2</v>
      </c>
      <c r="H96" s="107">
        <v>2</v>
      </c>
      <c r="I96" s="24">
        <v>615.4</v>
      </c>
      <c r="J96" s="24">
        <v>507.4</v>
      </c>
      <c r="K96" s="24">
        <v>463.1</v>
      </c>
      <c r="L96" s="104">
        <v>22</v>
      </c>
      <c r="M96" s="25">
        <f>N96+O96+P96+Q96+R96</f>
        <v>623583</v>
      </c>
      <c r="N96" s="24">
        <v>0</v>
      </c>
      <c r="O96" s="24">
        <v>0</v>
      </c>
      <c r="P96" s="24">
        <v>0</v>
      </c>
      <c r="Q96" s="97">
        <v>623583</v>
      </c>
      <c r="R96" s="77">
        <v>0</v>
      </c>
      <c r="S96" s="77">
        <f>M96/J96</f>
        <v>1228.9771383523848</v>
      </c>
      <c r="T96" s="97">
        <v>2690</v>
      </c>
      <c r="U96" s="108" t="s">
        <v>66</v>
      </c>
    </row>
    <row r="97" spans="1:21" s="72" customFormat="1" ht="51">
      <c r="A97" s="19">
        <v>2</v>
      </c>
      <c r="B97" s="177" t="s">
        <v>559</v>
      </c>
      <c r="C97" s="106" t="s">
        <v>55</v>
      </c>
      <c r="D97" s="94">
        <v>1976</v>
      </c>
      <c r="E97" s="94"/>
      <c r="F97" s="19" t="s">
        <v>25</v>
      </c>
      <c r="G97" s="107">
        <v>5</v>
      </c>
      <c r="H97" s="107">
        <v>4</v>
      </c>
      <c r="I97" s="24">
        <v>3357.3</v>
      </c>
      <c r="J97" s="24">
        <v>3025.82</v>
      </c>
      <c r="K97" s="24">
        <v>3013.9</v>
      </c>
      <c r="L97" s="104">
        <v>123</v>
      </c>
      <c r="M97" s="25">
        <f>N97+O97+P97+Q97+R97</f>
        <v>1496078.2</v>
      </c>
      <c r="N97" s="24">
        <v>785889.88</v>
      </c>
      <c r="O97" s="24">
        <v>0</v>
      </c>
      <c r="P97" s="24">
        <v>560580.5</v>
      </c>
      <c r="Q97" s="97">
        <v>149607.82</v>
      </c>
      <c r="R97" s="77">
        <v>0</v>
      </c>
      <c r="S97" s="77">
        <f>M97/J97</f>
        <v>494.43727650686424</v>
      </c>
      <c r="T97" s="97">
        <v>2690</v>
      </c>
      <c r="U97" s="108" t="s">
        <v>66</v>
      </c>
    </row>
    <row r="98" spans="1:21" s="72" customFormat="1" ht="30.75" customHeight="1">
      <c r="A98" s="200" t="s">
        <v>114</v>
      </c>
      <c r="B98" s="200"/>
      <c r="C98" s="67"/>
      <c r="D98" s="68" t="s">
        <v>24</v>
      </c>
      <c r="E98" s="68" t="s">
        <v>24</v>
      </c>
      <c r="F98" s="68" t="s">
        <v>24</v>
      </c>
      <c r="G98" s="68" t="s">
        <v>24</v>
      </c>
      <c r="H98" s="68" t="s">
        <v>24</v>
      </c>
      <c r="I98" s="69">
        <f>I99</f>
        <v>4088.64</v>
      </c>
      <c r="J98" s="69">
        <f t="shared" ref="J98:R98" si="21">J99</f>
        <v>3872.2799999999997</v>
      </c>
      <c r="K98" s="69">
        <f t="shared" si="21"/>
        <v>3080.2200000000003</v>
      </c>
      <c r="L98" s="79">
        <f t="shared" si="21"/>
        <v>187</v>
      </c>
      <c r="M98" s="69">
        <f t="shared" si="21"/>
        <v>1086527</v>
      </c>
      <c r="N98" s="69">
        <f t="shared" si="21"/>
        <v>0</v>
      </c>
      <c r="O98" s="69">
        <f t="shared" si="21"/>
        <v>0</v>
      </c>
      <c r="P98" s="69">
        <f t="shared" si="21"/>
        <v>0</v>
      </c>
      <c r="Q98" s="69">
        <f t="shared" si="21"/>
        <v>1086527</v>
      </c>
      <c r="R98" s="69">
        <f t="shared" si="21"/>
        <v>0</v>
      </c>
      <c r="S98" s="71" t="s">
        <v>51</v>
      </c>
      <c r="T98" s="68" t="s">
        <v>24</v>
      </c>
      <c r="U98" s="23" t="s">
        <v>24</v>
      </c>
    </row>
    <row r="99" spans="1:21" s="72" customFormat="1" ht="27.75" customHeight="1">
      <c r="A99" s="200" t="s">
        <v>129</v>
      </c>
      <c r="B99" s="200"/>
      <c r="C99" s="67"/>
      <c r="D99" s="68" t="s">
        <v>24</v>
      </c>
      <c r="E99" s="68" t="s">
        <v>24</v>
      </c>
      <c r="F99" s="68" t="s">
        <v>24</v>
      </c>
      <c r="G99" s="68" t="s">
        <v>24</v>
      </c>
      <c r="H99" s="68" t="s">
        <v>24</v>
      </c>
      <c r="I99" s="69">
        <f>SUM(I100:I104)</f>
        <v>4088.64</v>
      </c>
      <c r="J99" s="69">
        <f t="shared" ref="J99:R99" si="22">SUM(J100:J104)</f>
        <v>3872.2799999999997</v>
      </c>
      <c r="K99" s="69">
        <f t="shared" si="22"/>
        <v>3080.2200000000003</v>
      </c>
      <c r="L99" s="70">
        <f t="shared" si="22"/>
        <v>187</v>
      </c>
      <c r="M99" s="69">
        <f t="shared" si="22"/>
        <v>1086527</v>
      </c>
      <c r="N99" s="69">
        <f t="shared" si="22"/>
        <v>0</v>
      </c>
      <c r="O99" s="69">
        <f t="shared" si="22"/>
        <v>0</v>
      </c>
      <c r="P99" s="69">
        <f t="shared" si="22"/>
        <v>0</v>
      </c>
      <c r="Q99" s="69">
        <f t="shared" si="22"/>
        <v>1086527</v>
      </c>
      <c r="R99" s="69">
        <f t="shared" si="22"/>
        <v>0</v>
      </c>
      <c r="S99" s="71" t="s">
        <v>51</v>
      </c>
      <c r="T99" s="68" t="s">
        <v>24</v>
      </c>
      <c r="U99" s="23" t="s">
        <v>24</v>
      </c>
    </row>
    <row r="100" spans="1:21" s="72" customFormat="1" ht="38.25">
      <c r="A100" s="23">
        <v>1</v>
      </c>
      <c r="B100" s="178" t="s">
        <v>564</v>
      </c>
      <c r="C100" s="73" t="s">
        <v>54</v>
      </c>
      <c r="D100" s="74">
        <v>1961</v>
      </c>
      <c r="E100" s="74"/>
      <c r="F100" s="23" t="s">
        <v>25</v>
      </c>
      <c r="G100" s="76">
        <v>2</v>
      </c>
      <c r="H100" s="76">
        <v>3</v>
      </c>
      <c r="I100" s="25">
        <v>437</v>
      </c>
      <c r="J100" s="25">
        <v>413</v>
      </c>
      <c r="K100" s="25">
        <v>0</v>
      </c>
      <c r="L100" s="76">
        <v>28</v>
      </c>
      <c r="M100" s="69">
        <f>N100+O100+P100+Q100+R100</f>
        <v>137495</v>
      </c>
      <c r="N100" s="25">
        <v>0</v>
      </c>
      <c r="O100" s="25">
        <v>0</v>
      </c>
      <c r="P100" s="25">
        <v>0</v>
      </c>
      <c r="Q100" s="109">
        <v>137495</v>
      </c>
      <c r="R100" s="77">
        <v>0</v>
      </c>
      <c r="S100" s="77">
        <f>M100/J100</f>
        <v>332.91767554479418</v>
      </c>
      <c r="T100" s="25">
        <v>2545.69</v>
      </c>
      <c r="U100" s="23" t="s">
        <v>66</v>
      </c>
    </row>
    <row r="101" spans="1:21" s="72" customFormat="1" ht="38.25">
      <c r="A101" s="23">
        <v>2</v>
      </c>
      <c r="B101" s="178" t="s">
        <v>565</v>
      </c>
      <c r="C101" s="73" t="s">
        <v>54</v>
      </c>
      <c r="D101" s="74">
        <v>1962</v>
      </c>
      <c r="E101" s="74"/>
      <c r="F101" s="23" t="s">
        <v>25</v>
      </c>
      <c r="G101" s="76">
        <v>2</v>
      </c>
      <c r="H101" s="76">
        <v>2</v>
      </c>
      <c r="I101" s="25">
        <v>454.4</v>
      </c>
      <c r="J101" s="25">
        <v>432</v>
      </c>
      <c r="K101" s="25">
        <v>432</v>
      </c>
      <c r="L101" s="76">
        <v>34</v>
      </c>
      <c r="M101" s="69">
        <f>N101+O101+P101+Q101+R101</f>
        <v>137846</v>
      </c>
      <c r="N101" s="25">
        <v>0</v>
      </c>
      <c r="O101" s="25">
        <v>0</v>
      </c>
      <c r="P101" s="25">
        <v>0</v>
      </c>
      <c r="Q101" s="109">
        <v>137846</v>
      </c>
      <c r="R101" s="77">
        <v>0</v>
      </c>
      <c r="S101" s="77">
        <f>M101/J101</f>
        <v>319.08796296296299</v>
      </c>
      <c r="T101" s="25">
        <v>2545.69</v>
      </c>
      <c r="U101" s="23" t="s">
        <v>66</v>
      </c>
    </row>
    <row r="102" spans="1:21" s="72" customFormat="1" ht="38.25">
      <c r="A102" s="23">
        <v>3</v>
      </c>
      <c r="B102" s="110" t="s">
        <v>99</v>
      </c>
      <c r="C102" s="73" t="s">
        <v>54</v>
      </c>
      <c r="D102" s="111">
        <v>1962</v>
      </c>
      <c r="E102" s="111"/>
      <c r="F102" s="23" t="s">
        <v>25</v>
      </c>
      <c r="G102" s="112">
        <v>2</v>
      </c>
      <c r="H102" s="112">
        <v>3</v>
      </c>
      <c r="I102" s="113">
        <v>567.9</v>
      </c>
      <c r="J102" s="113">
        <v>534.5</v>
      </c>
      <c r="K102" s="113">
        <v>439.7</v>
      </c>
      <c r="L102" s="112">
        <v>25</v>
      </c>
      <c r="M102" s="69">
        <f>N102+O102+P102+Q102+R102</f>
        <v>137503</v>
      </c>
      <c r="N102" s="113">
        <v>0</v>
      </c>
      <c r="O102" s="113">
        <v>0</v>
      </c>
      <c r="P102" s="113">
        <v>0</v>
      </c>
      <c r="Q102" s="109">
        <v>137503</v>
      </c>
      <c r="R102" s="77">
        <v>0</v>
      </c>
      <c r="S102" s="77">
        <f>M102/J102</f>
        <v>257.2553788587465</v>
      </c>
      <c r="T102" s="25">
        <v>2545.69</v>
      </c>
      <c r="U102" s="23" t="s">
        <v>66</v>
      </c>
    </row>
    <row r="103" spans="1:21" s="72" customFormat="1" ht="38.25">
      <c r="A103" s="23">
        <v>4</v>
      </c>
      <c r="B103" s="110" t="s">
        <v>100</v>
      </c>
      <c r="C103" s="73" t="s">
        <v>54</v>
      </c>
      <c r="D103" s="111">
        <v>1963</v>
      </c>
      <c r="E103" s="111"/>
      <c r="F103" s="23" t="s">
        <v>25</v>
      </c>
      <c r="G103" s="112">
        <v>2</v>
      </c>
      <c r="H103" s="112">
        <v>3</v>
      </c>
      <c r="I103" s="113">
        <v>556.4</v>
      </c>
      <c r="J103" s="113">
        <v>525.5</v>
      </c>
      <c r="K103" s="113">
        <v>525.5</v>
      </c>
      <c r="L103" s="112">
        <v>25</v>
      </c>
      <c r="M103" s="69">
        <f>N103+O103+P103+Q103+R103</f>
        <v>400170</v>
      </c>
      <c r="N103" s="113">
        <v>0</v>
      </c>
      <c r="O103" s="113">
        <v>0</v>
      </c>
      <c r="P103" s="113">
        <v>0</v>
      </c>
      <c r="Q103" s="109">
        <v>400170</v>
      </c>
      <c r="R103" s="77">
        <v>0</v>
      </c>
      <c r="S103" s="77">
        <f>M103/J103</f>
        <v>761.50333016175068</v>
      </c>
      <c r="T103" s="25">
        <v>2545.69</v>
      </c>
      <c r="U103" s="23" t="s">
        <v>66</v>
      </c>
    </row>
    <row r="104" spans="1:21" s="18" customFormat="1" ht="51.75">
      <c r="A104" s="23">
        <v>5</v>
      </c>
      <c r="B104" s="110" t="s">
        <v>331</v>
      </c>
      <c r="C104" s="73" t="s">
        <v>55</v>
      </c>
      <c r="D104" s="111">
        <v>1988</v>
      </c>
      <c r="E104" s="111"/>
      <c r="F104" s="23" t="s">
        <v>25</v>
      </c>
      <c r="G104" s="112">
        <v>3</v>
      </c>
      <c r="H104" s="112">
        <v>4</v>
      </c>
      <c r="I104" s="113">
        <v>2072.94</v>
      </c>
      <c r="J104" s="113">
        <v>1967.28</v>
      </c>
      <c r="K104" s="113">
        <v>1683.02</v>
      </c>
      <c r="L104" s="154">
        <v>75</v>
      </c>
      <c r="M104" s="16">
        <v>273513</v>
      </c>
      <c r="N104" s="113">
        <v>0</v>
      </c>
      <c r="O104" s="113">
        <v>0</v>
      </c>
      <c r="P104" s="113">
        <v>0</v>
      </c>
      <c r="Q104" s="16">
        <v>273513</v>
      </c>
      <c r="R104" s="77">
        <v>0</v>
      </c>
      <c r="S104" s="77">
        <f>M104/J104</f>
        <v>139.0310479443699</v>
      </c>
      <c r="T104" s="25">
        <v>3466.65</v>
      </c>
      <c r="U104" s="23" t="s">
        <v>66</v>
      </c>
    </row>
    <row r="105" spans="1:21" s="72" customFormat="1" ht="31.5" customHeight="1">
      <c r="A105" s="200" t="s">
        <v>115</v>
      </c>
      <c r="B105" s="200"/>
      <c r="C105" s="67"/>
      <c r="D105" s="68" t="s">
        <v>24</v>
      </c>
      <c r="E105" s="68" t="s">
        <v>24</v>
      </c>
      <c r="F105" s="68" t="s">
        <v>24</v>
      </c>
      <c r="G105" s="68" t="s">
        <v>24</v>
      </c>
      <c r="H105" s="68" t="s">
        <v>24</v>
      </c>
      <c r="I105" s="69">
        <f>I106</f>
        <v>1630.7</v>
      </c>
      <c r="J105" s="69">
        <f t="shared" ref="J105:R105" si="23">J106</f>
        <v>1453</v>
      </c>
      <c r="K105" s="69">
        <f t="shared" si="23"/>
        <v>480.9</v>
      </c>
      <c r="L105" s="79">
        <f t="shared" si="23"/>
        <v>58</v>
      </c>
      <c r="M105" s="69">
        <f t="shared" si="23"/>
        <v>1353475</v>
      </c>
      <c r="N105" s="69">
        <f t="shared" si="23"/>
        <v>0</v>
      </c>
      <c r="O105" s="69">
        <f t="shared" si="23"/>
        <v>0</v>
      </c>
      <c r="P105" s="69">
        <f t="shared" si="23"/>
        <v>0</v>
      </c>
      <c r="Q105" s="69">
        <f t="shared" si="23"/>
        <v>1353475</v>
      </c>
      <c r="R105" s="69">
        <f t="shared" si="23"/>
        <v>0</v>
      </c>
      <c r="S105" s="71" t="s">
        <v>51</v>
      </c>
      <c r="T105" s="68" t="s">
        <v>24</v>
      </c>
      <c r="U105" s="23" t="s">
        <v>24</v>
      </c>
    </row>
    <row r="106" spans="1:21" s="72" customFormat="1" ht="24" customHeight="1">
      <c r="A106" s="200" t="s">
        <v>130</v>
      </c>
      <c r="B106" s="200"/>
      <c r="C106" s="67"/>
      <c r="D106" s="68" t="s">
        <v>24</v>
      </c>
      <c r="E106" s="68" t="s">
        <v>24</v>
      </c>
      <c r="F106" s="68" t="s">
        <v>24</v>
      </c>
      <c r="G106" s="68" t="s">
        <v>24</v>
      </c>
      <c r="H106" s="68" t="s">
        <v>24</v>
      </c>
      <c r="I106" s="69">
        <f>SUM(I107:I109)</f>
        <v>1630.7</v>
      </c>
      <c r="J106" s="69">
        <f t="shared" ref="J106:R106" si="24">SUM(J107:J109)</f>
        <v>1453</v>
      </c>
      <c r="K106" s="69">
        <f t="shared" si="24"/>
        <v>480.9</v>
      </c>
      <c r="L106" s="70">
        <f t="shared" si="24"/>
        <v>58</v>
      </c>
      <c r="M106" s="69">
        <f t="shared" si="24"/>
        <v>1353475</v>
      </c>
      <c r="N106" s="69">
        <f t="shared" si="24"/>
        <v>0</v>
      </c>
      <c r="O106" s="69">
        <f t="shared" si="24"/>
        <v>0</v>
      </c>
      <c r="P106" s="69">
        <f t="shared" si="24"/>
        <v>0</v>
      </c>
      <c r="Q106" s="69">
        <f t="shared" si="24"/>
        <v>1353475</v>
      </c>
      <c r="R106" s="69">
        <f t="shared" si="24"/>
        <v>0</v>
      </c>
      <c r="S106" s="71" t="s">
        <v>51</v>
      </c>
      <c r="T106" s="68" t="s">
        <v>24</v>
      </c>
      <c r="U106" s="23" t="s">
        <v>24</v>
      </c>
    </row>
    <row r="107" spans="1:21" s="72" customFormat="1" ht="38.25">
      <c r="A107" s="23">
        <v>1</v>
      </c>
      <c r="B107" s="178" t="s">
        <v>76</v>
      </c>
      <c r="C107" s="73" t="s">
        <v>54</v>
      </c>
      <c r="D107" s="74">
        <v>1938</v>
      </c>
      <c r="E107" s="74"/>
      <c r="F107" s="23" t="s">
        <v>26</v>
      </c>
      <c r="G107" s="76">
        <v>2</v>
      </c>
      <c r="H107" s="76">
        <v>2</v>
      </c>
      <c r="I107" s="25">
        <v>513.5</v>
      </c>
      <c r="J107" s="25">
        <v>478</v>
      </c>
      <c r="K107" s="25">
        <v>0</v>
      </c>
      <c r="L107" s="76">
        <v>16</v>
      </c>
      <c r="M107" s="69">
        <f>N107+O107+P107+Q107+R107</f>
        <v>661305</v>
      </c>
      <c r="N107" s="25">
        <v>0</v>
      </c>
      <c r="O107" s="25">
        <v>0</v>
      </c>
      <c r="P107" s="25">
        <v>0</v>
      </c>
      <c r="Q107" s="26">
        <v>661305</v>
      </c>
      <c r="R107" s="77">
        <v>0</v>
      </c>
      <c r="S107" s="77">
        <f>M107/J107</f>
        <v>1383.4832635983264</v>
      </c>
      <c r="T107" s="25">
        <v>2690</v>
      </c>
      <c r="U107" s="23" t="s">
        <v>66</v>
      </c>
    </row>
    <row r="108" spans="1:21" s="72" customFormat="1" ht="38.25">
      <c r="A108" s="23">
        <v>2</v>
      </c>
      <c r="B108" s="178" t="s">
        <v>77</v>
      </c>
      <c r="C108" s="73" t="s">
        <v>54</v>
      </c>
      <c r="D108" s="74">
        <v>1939</v>
      </c>
      <c r="E108" s="74"/>
      <c r="F108" s="23" t="s">
        <v>26</v>
      </c>
      <c r="G108" s="76">
        <v>2</v>
      </c>
      <c r="H108" s="76">
        <v>2</v>
      </c>
      <c r="I108" s="25">
        <v>576</v>
      </c>
      <c r="J108" s="25">
        <v>532</v>
      </c>
      <c r="K108" s="25">
        <v>350.7</v>
      </c>
      <c r="L108" s="76">
        <v>25</v>
      </c>
      <c r="M108" s="69">
        <f>N108+O108+P108+Q108+R108</f>
        <v>613501</v>
      </c>
      <c r="N108" s="25">
        <v>0</v>
      </c>
      <c r="O108" s="25">
        <v>0</v>
      </c>
      <c r="P108" s="25">
        <v>0</v>
      </c>
      <c r="Q108" s="26">
        <v>613501</v>
      </c>
      <c r="R108" s="77">
        <v>0</v>
      </c>
      <c r="S108" s="77">
        <f>M108/J108</f>
        <v>1153.1973684210527</v>
      </c>
      <c r="T108" s="25">
        <v>2752.52</v>
      </c>
      <c r="U108" s="23" t="s">
        <v>66</v>
      </c>
    </row>
    <row r="109" spans="1:21" s="72" customFormat="1" ht="38.25">
      <c r="A109" s="23">
        <v>3</v>
      </c>
      <c r="B109" s="178" t="s">
        <v>109</v>
      </c>
      <c r="C109" s="73" t="s">
        <v>54</v>
      </c>
      <c r="D109" s="114">
        <v>1936</v>
      </c>
      <c r="E109" s="114"/>
      <c r="F109" s="23" t="s">
        <v>26</v>
      </c>
      <c r="G109" s="115">
        <v>2</v>
      </c>
      <c r="H109" s="115">
        <v>2</v>
      </c>
      <c r="I109" s="116">
        <v>541.20000000000005</v>
      </c>
      <c r="J109" s="116">
        <v>443</v>
      </c>
      <c r="K109" s="116">
        <v>130.19999999999999</v>
      </c>
      <c r="L109" s="115">
        <v>17</v>
      </c>
      <c r="M109" s="69">
        <f>N109+O109+P109+Q109+R109</f>
        <v>78669</v>
      </c>
      <c r="N109" s="25">
        <v>0</v>
      </c>
      <c r="O109" s="25">
        <v>0</v>
      </c>
      <c r="P109" s="25">
        <v>0</v>
      </c>
      <c r="Q109" s="26">
        <v>78669</v>
      </c>
      <c r="R109" s="77">
        <v>0</v>
      </c>
      <c r="S109" s="77">
        <f>M109/J109</f>
        <v>177.5823927765237</v>
      </c>
      <c r="T109" s="25">
        <v>2752.52</v>
      </c>
      <c r="U109" s="23" t="s">
        <v>66</v>
      </c>
    </row>
    <row r="110" spans="1:21" s="72" customFormat="1" ht="27.75" customHeight="1">
      <c r="A110" s="200" t="s">
        <v>104</v>
      </c>
      <c r="B110" s="200"/>
      <c r="C110" s="67"/>
      <c r="D110" s="68" t="s">
        <v>24</v>
      </c>
      <c r="E110" s="68" t="s">
        <v>24</v>
      </c>
      <c r="F110" s="68" t="s">
        <v>24</v>
      </c>
      <c r="G110" s="68" t="s">
        <v>24</v>
      </c>
      <c r="H110" s="68" t="s">
        <v>24</v>
      </c>
      <c r="I110" s="69">
        <f>I111</f>
        <v>2501.6999999999998</v>
      </c>
      <c r="J110" s="69">
        <f t="shared" ref="J110:R110" si="25">J111</f>
        <v>2178</v>
      </c>
      <c r="K110" s="69">
        <f t="shared" si="25"/>
        <v>2120.8999999999996</v>
      </c>
      <c r="L110" s="79">
        <f t="shared" si="25"/>
        <v>95</v>
      </c>
      <c r="M110" s="69">
        <f t="shared" si="25"/>
        <v>3333397</v>
      </c>
      <c r="N110" s="69">
        <f t="shared" si="25"/>
        <v>0</v>
      </c>
      <c r="O110" s="69">
        <f t="shared" si="25"/>
        <v>0</v>
      </c>
      <c r="P110" s="69">
        <f t="shared" si="25"/>
        <v>0</v>
      </c>
      <c r="Q110" s="69">
        <f t="shared" si="25"/>
        <v>3333397</v>
      </c>
      <c r="R110" s="69">
        <f t="shared" si="25"/>
        <v>0</v>
      </c>
      <c r="S110" s="71" t="s">
        <v>51</v>
      </c>
      <c r="T110" s="68" t="s">
        <v>24</v>
      </c>
      <c r="U110" s="23" t="s">
        <v>24</v>
      </c>
    </row>
    <row r="111" spans="1:21" s="18" customFormat="1" ht="27" customHeight="1">
      <c r="A111" s="200" t="s">
        <v>133</v>
      </c>
      <c r="B111" s="200"/>
      <c r="C111" s="67"/>
      <c r="D111" s="68" t="s">
        <v>24</v>
      </c>
      <c r="E111" s="68" t="s">
        <v>24</v>
      </c>
      <c r="F111" s="68" t="s">
        <v>24</v>
      </c>
      <c r="G111" s="68" t="s">
        <v>24</v>
      </c>
      <c r="H111" s="68" t="s">
        <v>24</v>
      </c>
      <c r="I111" s="69">
        <f>SUM(I112:I115)</f>
        <v>2501.6999999999998</v>
      </c>
      <c r="J111" s="69">
        <f t="shared" ref="J111:R111" si="26">SUM(J112:J115)</f>
        <v>2178</v>
      </c>
      <c r="K111" s="69">
        <f t="shared" si="26"/>
        <v>2120.8999999999996</v>
      </c>
      <c r="L111" s="70">
        <f t="shared" si="26"/>
        <v>95</v>
      </c>
      <c r="M111" s="69">
        <f t="shared" si="26"/>
        <v>3333397</v>
      </c>
      <c r="N111" s="69">
        <f t="shared" si="26"/>
        <v>0</v>
      </c>
      <c r="O111" s="69">
        <f t="shared" si="26"/>
        <v>0</v>
      </c>
      <c r="P111" s="69">
        <f t="shared" si="26"/>
        <v>0</v>
      </c>
      <c r="Q111" s="69">
        <f t="shared" si="26"/>
        <v>3333397</v>
      </c>
      <c r="R111" s="69">
        <f t="shared" si="26"/>
        <v>0</v>
      </c>
      <c r="S111" s="71" t="s">
        <v>51</v>
      </c>
      <c r="T111" s="68" t="s">
        <v>24</v>
      </c>
      <c r="U111" s="68" t="s">
        <v>24</v>
      </c>
    </row>
    <row r="112" spans="1:21" s="18" customFormat="1" ht="39">
      <c r="A112" s="23">
        <v>1</v>
      </c>
      <c r="B112" s="117" t="s">
        <v>116</v>
      </c>
      <c r="C112" s="73" t="s">
        <v>54</v>
      </c>
      <c r="D112" s="118">
        <v>1955</v>
      </c>
      <c r="E112" s="118"/>
      <c r="F112" s="73" t="s">
        <v>25</v>
      </c>
      <c r="G112" s="119">
        <v>2</v>
      </c>
      <c r="H112" s="119">
        <v>2</v>
      </c>
      <c r="I112" s="120">
        <v>517.1</v>
      </c>
      <c r="J112" s="120">
        <v>466.8</v>
      </c>
      <c r="K112" s="120">
        <v>409.7</v>
      </c>
      <c r="L112" s="119">
        <v>23</v>
      </c>
      <c r="M112" s="120">
        <f>N112+O112+P112+Q112+R112</f>
        <v>646346</v>
      </c>
      <c r="N112" s="120">
        <v>0</v>
      </c>
      <c r="O112" s="120">
        <v>0</v>
      </c>
      <c r="P112" s="120">
        <v>0</v>
      </c>
      <c r="Q112" s="120">
        <v>646346</v>
      </c>
      <c r="R112" s="120">
        <v>0</v>
      </c>
      <c r="S112" s="77">
        <f>M112/J112</f>
        <v>1384.6315338474722</v>
      </c>
      <c r="T112" s="69">
        <v>1988.1491002570694</v>
      </c>
      <c r="U112" s="23" t="s">
        <v>66</v>
      </c>
    </row>
    <row r="113" spans="1:26" s="18" customFormat="1" ht="39">
      <c r="A113" s="23">
        <v>2</v>
      </c>
      <c r="B113" s="117" t="s">
        <v>117</v>
      </c>
      <c r="C113" s="73" t="s">
        <v>54</v>
      </c>
      <c r="D113" s="118">
        <v>1974</v>
      </c>
      <c r="E113" s="118"/>
      <c r="F113" s="73" t="s">
        <v>25</v>
      </c>
      <c r="G113" s="119">
        <v>2</v>
      </c>
      <c r="H113" s="119">
        <v>2</v>
      </c>
      <c r="I113" s="120">
        <v>762.8</v>
      </c>
      <c r="J113" s="120">
        <v>561.4</v>
      </c>
      <c r="K113" s="120">
        <v>561.4</v>
      </c>
      <c r="L113" s="119">
        <v>21</v>
      </c>
      <c r="M113" s="120">
        <f>N113+O113+P113+Q113+R113</f>
        <v>958248</v>
      </c>
      <c r="N113" s="120">
        <v>0</v>
      </c>
      <c r="O113" s="120">
        <v>0</v>
      </c>
      <c r="P113" s="120">
        <v>0</v>
      </c>
      <c r="Q113" s="120">
        <v>958248</v>
      </c>
      <c r="R113" s="120">
        <v>0</v>
      </c>
      <c r="S113" s="77">
        <f>M113/J113</f>
        <v>1706.8899180619881</v>
      </c>
      <c r="T113" s="69">
        <v>2379.294584966156</v>
      </c>
      <c r="U113" s="23" t="s">
        <v>66</v>
      </c>
    </row>
    <row r="114" spans="1:26" s="18" customFormat="1" ht="39">
      <c r="A114" s="23">
        <v>3</v>
      </c>
      <c r="B114" s="117" t="s">
        <v>118</v>
      </c>
      <c r="C114" s="73" t="s">
        <v>54</v>
      </c>
      <c r="D114" s="118">
        <v>1961</v>
      </c>
      <c r="E114" s="118"/>
      <c r="F114" s="73" t="s">
        <v>25</v>
      </c>
      <c r="G114" s="119">
        <v>2</v>
      </c>
      <c r="H114" s="119">
        <v>2</v>
      </c>
      <c r="I114" s="120">
        <v>601.1</v>
      </c>
      <c r="J114" s="120">
        <v>565.1</v>
      </c>
      <c r="K114" s="120">
        <v>565.1</v>
      </c>
      <c r="L114" s="119">
        <v>28</v>
      </c>
      <c r="M114" s="120">
        <f>N114+O114+P114+Q114+R114</f>
        <v>788964</v>
      </c>
      <c r="N114" s="120">
        <v>0</v>
      </c>
      <c r="O114" s="120">
        <v>0</v>
      </c>
      <c r="P114" s="120">
        <v>0</v>
      </c>
      <c r="Q114" s="120">
        <v>788964</v>
      </c>
      <c r="R114" s="120">
        <v>0</v>
      </c>
      <c r="S114" s="77">
        <f>M114/J114</f>
        <v>1396.1493540966201</v>
      </c>
      <c r="T114" s="69">
        <v>2074.5036276765172</v>
      </c>
      <c r="U114" s="23" t="s">
        <v>66</v>
      </c>
    </row>
    <row r="115" spans="1:26" s="18" customFormat="1" ht="39">
      <c r="A115" s="23">
        <v>4</v>
      </c>
      <c r="B115" s="117" t="s">
        <v>119</v>
      </c>
      <c r="C115" s="73" t="s">
        <v>54</v>
      </c>
      <c r="D115" s="118">
        <v>1962</v>
      </c>
      <c r="E115" s="118"/>
      <c r="F115" s="73" t="s">
        <v>25</v>
      </c>
      <c r="G115" s="119">
        <v>2</v>
      </c>
      <c r="H115" s="119">
        <v>2</v>
      </c>
      <c r="I115" s="120">
        <v>620.70000000000005</v>
      </c>
      <c r="J115" s="120">
        <v>584.70000000000005</v>
      </c>
      <c r="K115" s="120">
        <v>584.70000000000005</v>
      </c>
      <c r="L115" s="119">
        <v>23</v>
      </c>
      <c r="M115" s="120">
        <f>N115+O115+P115+Q115+R115</f>
        <v>939839</v>
      </c>
      <c r="N115" s="120">
        <v>0</v>
      </c>
      <c r="O115" s="120">
        <v>0</v>
      </c>
      <c r="P115" s="120">
        <v>0</v>
      </c>
      <c r="Q115" s="120">
        <v>939839</v>
      </c>
      <c r="R115" s="120">
        <v>0</v>
      </c>
      <c r="S115" s="77">
        <f>M115/J115</f>
        <v>1607.386694031127</v>
      </c>
      <c r="T115" s="69">
        <v>1856.1552077988711</v>
      </c>
      <c r="U115" s="23" t="s">
        <v>66</v>
      </c>
    </row>
    <row r="116" spans="1:26" s="3" customFormat="1" ht="27" customHeight="1">
      <c r="A116" s="139"/>
      <c r="B116" s="141" t="s">
        <v>85</v>
      </c>
      <c r="C116" s="140"/>
      <c r="D116" s="140"/>
      <c r="E116" s="140"/>
      <c r="F116" s="140"/>
      <c r="G116" s="140"/>
      <c r="H116" s="140"/>
      <c r="I116" s="140"/>
      <c r="J116" s="140"/>
      <c r="K116" s="140"/>
      <c r="L116" s="145"/>
      <c r="M116" s="140"/>
      <c r="N116" s="140"/>
      <c r="O116" s="140"/>
      <c r="P116" s="140"/>
      <c r="Q116" s="140"/>
      <c r="R116" s="140"/>
      <c r="S116" s="140"/>
      <c r="T116" s="140"/>
      <c r="U116" s="140"/>
    </row>
    <row r="117" spans="1:26" s="123" customFormat="1" ht="27" customHeight="1">
      <c r="A117" s="206" t="s">
        <v>220</v>
      </c>
      <c r="B117" s="206"/>
      <c r="C117" s="146"/>
      <c r="D117" s="121" t="s">
        <v>24</v>
      </c>
      <c r="E117" s="121" t="s">
        <v>24</v>
      </c>
      <c r="F117" s="121" t="s">
        <v>24</v>
      </c>
      <c r="G117" s="121" t="s">
        <v>24</v>
      </c>
      <c r="H117" s="121" t="s">
        <v>24</v>
      </c>
      <c r="I117" s="147">
        <f t="shared" ref="I117:R117" si="27">I118+I132+I255+I267+I270+I278+I304+I311+I314+I317+I338+I342+I346+I352+I361+I369+I380+I386+I389+I392+I406+I412+I426+I429</f>
        <v>402594.59000000008</v>
      </c>
      <c r="J117" s="147">
        <f t="shared" si="27"/>
        <v>326483.59000000003</v>
      </c>
      <c r="K117" s="147">
        <f t="shared" si="27"/>
        <v>266437.69999999995</v>
      </c>
      <c r="L117" s="148">
        <f t="shared" si="27"/>
        <v>12803</v>
      </c>
      <c r="M117" s="147">
        <f t="shared" si="27"/>
        <v>419633782.35000002</v>
      </c>
      <c r="N117" s="147">
        <f t="shared" si="27"/>
        <v>0</v>
      </c>
      <c r="O117" s="147">
        <f t="shared" si="27"/>
        <v>0</v>
      </c>
      <c r="P117" s="147">
        <f t="shared" si="27"/>
        <v>0</v>
      </c>
      <c r="Q117" s="147">
        <f t="shared" si="27"/>
        <v>419633782.35000002</v>
      </c>
      <c r="R117" s="147">
        <f t="shared" si="27"/>
        <v>0</v>
      </c>
      <c r="S117" s="121" t="s">
        <v>24</v>
      </c>
      <c r="T117" s="121" t="s">
        <v>24</v>
      </c>
      <c r="U117" s="122" t="s">
        <v>24</v>
      </c>
      <c r="X117" s="176"/>
      <c r="Y117" s="176"/>
      <c r="Z117" s="176"/>
    </row>
    <row r="118" spans="1:26" s="124" customFormat="1" ht="25.5" customHeight="1">
      <c r="A118" s="200" t="s">
        <v>59</v>
      </c>
      <c r="B118" s="200"/>
      <c r="C118" s="68" t="s">
        <v>24</v>
      </c>
      <c r="D118" s="68" t="s">
        <v>24</v>
      </c>
      <c r="E118" s="68" t="s">
        <v>24</v>
      </c>
      <c r="F118" s="68" t="s">
        <v>24</v>
      </c>
      <c r="G118" s="68" t="s">
        <v>24</v>
      </c>
      <c r="H118" s="68" t="s">
        <v>24</v>
      </c>
      <c r="I118" s="69">
        <f>SUM(I119:I131)</f>
        <v>9619.8000000000011</v>
      </c>
      <c r="J118" s="69">
        <f>SUM(J119:J131)</f>
        <v>7974.5399999999981</v>
      </c>
      <c r="K118" s="69">
        <f t="shared" ref="K118:P118" si="28">SUM(K119:K131)</f>
        <v>7337.2399999999989</v>
      </c>
      <c r="L118" s="70">
        <f>SUM(L119:L131)</f>
        <v>311</v>
      </c>
      <c r="M118" s="69">
        <f>SUM(M119:M131)</f>
        <v>13477181.439999999</v>
      </c>
      <c r="N118" s="69">
        <f t="shared" si="28"/>
        <v>0</v>
      </c>
      <c r="O118" s="69">
        <f t="shared" si="28"/>
        <v>0</v>
      </c>
      <c r="P118" s="69">
        <f t="shared" si="28"/>
        <v>0</v>
      </c>
      <c r="Q118" s="69">
        <f>SUM(Q119:Q131)</f>
        <v>13477181.439999999</v>
      </c>
      <c r="R118" s="69">
        <f>SUM(R120:R131)</f>
        <v>0</v>
      </c>
      <c r="S118" s="68" t="s">
        <v>51</v>
      </c>
      <c r="T118" s="68" t="s">
        <v>24</v>
      </c>
      <c r="U118" s="23" t="s">
        <v>24</v>
      </c>
      <c r="X118" s="176"/>
      <c r="Y118" s="176"/>
      <c r="Z118" s="176"/>
    </row>
    <row r="119" spans="1:26" s="124" customFormat="1" ht="39">
      <c r="A119" s="23">
        <v>1</v>
      </c>
      <c r="B119" s="178" t="s">
        <v>421</v>
      </c>
      <c r="C119" s="125" t="s">
        <v>54</v>
      </c>
      <c r="D119" s="74">
        <v>1935</v>
      </c>
      <c r="E119" s="74">
        <v>2016</v>
      </c>
      <c r="F119" s="23" t="s">
        <v>26</v>
      </c>
      <c r="G119" s="75" t="s">
        <v>87</v>
      </c>
      <c r="H119" s="76" t="s">
        <v>87</v>
      </c>
      <c r="I119" s="25">
        <v>550.4</v>
      </c>
      <c r="J119" s="25">
        <v>494.6</v>
      </c>
      <c r="K119" s="25">
        <v>372.3</v>
      </c>
      <c r="L119" s="76">
        <v>26</v>
      </c>
      <c r="M119" s="120">
        <f>N119+O119+P119+Q119+R119</f>
        <v>652654</v>
      </c>
      <c r="N119" s="25">
        <v>0</v>
      </c>
      <c r="O119" s="25">
        <v>0</v>
      </c>
      <c r="P119" s="25">
        <v>0</v>
      </c>
      <c r="Q119" s="25">
        <v>652654</v>
      </c>
      <c r="R119" s="137">
        <v>0</v>
      </c>
      <c r="S119" s="82">
        <f>M119/J119</f>
        <v>1319.559239789729</v>
      </c>
      <c r="T119" s="25">
        <v>2545.69</v>
      </c>
      <c r="U119" s="138" t="s">
        <v>80</v>
      </c>
      <c r="X119" s="176"/>
    </row>
    <row r="120" spans="1:26" s="124" customFormat="1" ht="39">
      <c r="A120" s="23">
        <v>2</v>
      </c>
      <c r="B120" s="178" t="s">
        <v>184</v>
      </c>
      <c r="C120" s="125" t="s">
        <v>54</v>
      </c>
      <c r="D120" s="74">
        <v>1967</v>
      </c>
      <c r="E120" s="74"/>
      <c r="F120" s="23" t="s">
        <v>25</v>
      </c>
      <c r="G120" s="75">
        <v>2</v>
      </c>
      <c r="H120" s="76">
        <v>1</v>
      </c>
      <c r="I120" s="25">
        <v>284.60000000000002</v>
      </c>
      <c r="J120" s="25">
        <v>274.10000000000002</v>
      </c>
      <c r="K120" s="25">
        <v>243.6</v>
      </c>
      <c r="L120" s="76">
        <v>17</v>
      </c>
      <c r="M120" s="120">
        <f t="shared" ref="M120:M131" si="29">N120+O120+P120+Q120+R120</f>
        <v>132186</v>
      </c>
      <c r="N120" s="25">
        <v>0</v>
      </c>
      <c r="O120" s="25">
        <v>0</v>
      </c>
      <c r="P120" s="25">
        <v>0</v>
      </c>
      <c r="Q120" s="25">
        <v>132186</v>
      </c>
      <c r="R120" s="137">
        <v>0</v>
      </c>
      <c r="S120" s="82">
        <f t="shared" ref="S120:S131" si="30">M120/J120</f>
        <v>482.25465158701201</v>
      </c>
      <c r="T120" s="25">
        <v>2545.69</v>
      </c>
      <c r="U120" s="138" t="s">
        <v>80</v>
      </c>
      <c r="X120" s="176"/>
    </row>
    <row r="121" spans="1:26" s="124" customFormat="1" ht="39">
      <c r="A121" s="23">
        <v>3</v>
      </c>
      <c r="B121" s="178" t="s">
        <v>185</v>
      </c>
      <c r="C121" s="125" t="s">
        <v>54</v>
      </c>
      <c r="D121" s="74">
        <v>1950</v>
      </c>
      <c r="E121" s="74"/>
      <c r="F121" s="23" t="s">
        <v>25</v>
      </c>
      <c r="G121" s="75">
        <v>2</v>
      </c>
      <c r="H121" s="76">
        <v>2</v>
      </c>
      <c r="I121" s="25">
        <v>1055.2</v>
      </c>
      <c r="J121" s="25">
        <v>595.5</v>
      </c>
      <c r="K121" s="25">
        <v>554.9</v>
      </c>
      <c r="L121" s="76">
        <v>19</v>
      </c>
      <c r="M121" s="120">
        <f t="shared" si="29"/>
        <v>1089496.6200000001</v>
      </c>
      <c r="N121" s="25">
        <v>0</v>
      </c>
      <c r="O121" s="25">
        <v>0</v>
      </c>
      <c r="P121" s="25">
        <v>0</v>
      </c>
      <c r="Q121" s="25">
        <v>1089496.6200000001</v>
      </c>
      <c r="R121" s="137">
        <v>0</v>
      </c>
      <c r="S121" s="82">
        <f t="shared" si="30"/>
        <v>1829.5493198992444</v>
      </c>
      <c r="T121" s="25">
        <v>2545.69</v>
      </c>
      <c r="U121" s="138" t="s">
        <v>80</v>
      </c>
      <c r="X121" s="176"/>
    </row>
    <row r="122" spans="1:26" s="124" customFormat="1" ht="39">
      <c r="A122" s="23">
        <v>4</v>
      </c>
      <c r="B122" s="178" t="s">
        <v>186</v>
      </c>
      <c r="C122" s="125" t="s">
        <v>54</v>
      </c>
      <c r="D122" s="74">
        <v>1967</v>
      </c>
      <c r="E122" s="74"/>
      <c r="F122" s="23" t="s">
        <v>26</v>
      </c>
      <c r="G122" s="75">
        <v>2</v>
      </c>
      <c r="H122" s="76">
        <v>2</v>
      </c>
      <c r="I122" s="25">
        <v>640.9</v>
      </c>
      <c r="J122" s="25">
        <v>607.20000000000005</v>
      </c>
      <c r="K122" s="25">
        <v>448.9</v>
      </c>
      <c r="L122" s="76">
        <v>16</v>
      </c>
      <c r="M122" s="120">
        <f t="shared" si="29"/>
        <v>1100560</v>
      </c>
      <c r="N122" s="25">
        <v>0</v>
      </c>
      <c r="O122" s="25">
        <v>0</v>
      </c>
      <c r="P122" s="25">
        <v>0</v>
      </c>
      <c r="Q122" s="25">
        <v>1100560</v>
      </c>
      <c r="R122" s="137">
        <v>0</v>
      </c>
      <c r="S122" s="82">
        <f t="shared" si="30"/>
        <v>1812.516469038208</v>
      </c>
      <c r="T122" s="25">
        <v>2690</v>
      </c>
      <c r="U122" s="138" t="s">
        <v>80</v>
      </c>
      <c r="X122" s="176"/>
    </row>
    <row r="123" spans="1:26" s="124" customFormat="1" ht="39">
      <c r="A123" s="23">
        <v>5</v>
      </c>
      <c r="B123" s="178" t="s">
        <v>187</v>
      </c>
      <c r="C123" s="125" t="s">
        <v>54</v>
      </c>
      <c r="D123" s="74">
        <v>1954</v>
      </c>
      <c r="E123" s="74"/>
      <c r="F123" s="23" t="s">
        <v>25</v>
      </c>
      <c r="G123" s="75">
        <v>2</v>
      </c>
      <c r="H123" s="76">
        <v>2</v>
      </c>
      <c r="I123" s="25">
        <v>826.9</v>
      </c>
      <c r="J123" s="25">
        <v>782.9</v>
      </c>
      <c r="K123" s="25">
        <v>733.4</v>
      </c>
      <c r="L123" s="76">
        <v>21</v>
      </c>
      <c r="M123" s="120">
        <f t="shared" si="29"/>
        <v>726251</v>
      </c>
      <c r="N123" s="25">
        <v>0</v>
      </c>
      <c r="O123" s="25">
        <v>0</v>
      </c>
      <c r="P123" s="25">
        <v>0</v>
      </c>
      <c r="Q123" s="25">
        <v>726251</v>
      </c>
      <c r="R123" s="137">
        <v>0</v>
      </c>
      <c r="S123" s="82">
        <f t="shared" si="30"/>
        <v>927.64209988504285</v>
      </c>
      <c r="T123" s="25">
        <v>2545.69</v>
      </c>
      <c r="U123" s="138" t="s">
        <v>80</v>
      </c>
      <c r="X123" s="176"/>
    </row>
    <row r="124" spans="1:26" s="124" customFormat="1" ht="39">
      <c r="A124" s="23">
        <v>6</v>
      </c>
      <c r="B124" s="178" t="s">
        <v>188</v>
      </c>
      <c r="C124" s="125" t="s">
        <v>54</v>
      </c>
      <c r="D124" s="74">
        <v>1955</v>
      </c>
      <c r="E124" s="74"/>
      <c r="F124" s="23" t="s">
        <v>25</v>
      </c>
      <c r="G124" s="75">
        <v>2</v>
      </c>
      <c r="H124" s="76">
        <v>2</v>
      </c>
      <c r="I124" s="25">
        <v>715.7</v>
      </c>
      <c r="J124" s="25">
        <v>677.7</v>
      </c>
      <c r="K124" s="25">
        <v>677.7</v>
      </c>
      <c r="L124" s="76">
        <v>22</v>
      </c>
      <c r="M124" s="120">
        <f t="shared" si="29"/>
        <v>1389776.8</v>
      </c>
      <c r="N124" s="25">
        <v>0</v>
      </c>
      <c r="O124" s="25">
        <v>0</v>
      </c>
      <c r="P124" s="25">
        <v>0</v>
      </c>
      <c r="Q124" s="25">
        <v>1389776.8</v>
      </c>
      <c r="R124" s="137">
        <v>0</v>
      </c>
      <c r="S124" s="82">
        <f t="shared" si="30"/>
        <v>2050.7256898332594</v>
      </c>
      <c r="T124" s="25">
        <v>2545.69</v>
      </c>
      <c r="U124" s="138" t="s">
        <v>80</v>
      </c>
      <c r="X124" s="176"/>
    </row>
    <row r="125" spans="1:26" s="124" customFormat="1" ht="39">
      <c r="A125" s="23">
        <v>7</v>
      </c>
      <c r="B125" s="178" t="s">
        <v>189</v>
      </c>
      <c r="C125" s="125" t="s">
        <v>54</v>
      </c>
      <c r="D125" s="74">
        <v>1954</v>
      </c>
      <c r="E125" s="74"/>
      <c r="F125" s="23" t="s">
        <v>25</v>
      </c>
      <c r="G125" s="75">
        <v>2</v>
      </c>
      <c r="H125" s="76">
        <v>2</v>
      </c>
      <c r="I125" s="25">
        <v>716.8</v>
      </c>
      <c r="J125" s="25">
        <v>678.2</v>
      </c>
      <c r="K125" s="25">
        <v>678.2</v>
      </c>
      <c r="L125" s="76">
        <v>23</v>
      </c>
      <c r="M125" s="120">
        <f t="shared" si="29"/>
        <v>1418833.8</v>
      </c>
      <c r="N125" s="25">
        <v>0</v>
      </c>
      <c r="O125" s="25">
        <v>0</v>
      </c>
      <c r="P125" s="25">
        <v>0</v>
      </c>
      <c r="Q125" s="25">
        <v>1418833.8</v>
      </c>
      <c r="R125" s="137">
        <v>0</v>
      </c>
      <c r="S125" s="82">
        <f t="shared" si="30"/>
        <v>2092.0580949572395</v>
      </c>
      <c r="T125" s="25">
        <v>2545.69</v>
      </c>
      <c r="U125" s="138" t="s">
        <v>80</v>
      </c>
      <c r="X125" s="176"/>
    </row>
    <row r="126" spans="1:26" s="124" customFormat="1" ht="39">
      <c r="A126" s="23">
        <v>8</v>
      </c>
      <c r="B126" s="178" t="s">
        <v>190</v>
      </c>
      <c r="C126" s="125" t="s">
        <v>54</v>
      </c>
      <c r="D126" s="74">
        <v>1946</v>
      </c>
      <c r="E126" s="74"/>
      <c r="F126" s="23" t="s">
        <v>25</v>
      </c>
      <c r="G126" s="75">
        <v>2</v>
      </c>
      <c r="H126" s="76">
        <v>2</v>
      </c>
      <c r="I126" s="25">
        <v>593.1</v>
      </c>
      <c r="J126" s="25">
        <v>493.9</v>
      </c>
      <c r="K126" s="25">
        <v>493.9</v>
      </c>
      <c r="L126" s="76">
        <v>17</v>
      </c>
      <c r="M126" s="120">
        <f t="shared" si="29"/>
        <v>995678</v>
      </c>
      <c r="N126" s="25">
        <v>0</v>
      </c>
      <c r="O126" s="25">
        <v>0</v>
      </c>
      <c r="P126" s="25">
        <v>0</v>
      </c>
      <c r="Q126" s="25">
        <v>995678</v>
      </c>
      <c r="R126" s="137">
        <v>0</v>
      </c>
      <c r="S126" s="82">
        <f t="shared" si="30"/>
        <v>2015.9505972869003</v>
      </c>
      <c r="T126" s="25">
        <v>2690</v>
      </c>
      <c r="U126" s="138" t="s">
        <v>80</v>
      </c>
      <c r="X126" s="176"/>
    </row>
    <row r="127" spans="1:26" s="124" customFormat="1" ht="39">
      <c r="A127" s="23">
        <v>9</v>
      </c>
      <c r="B127" s="178" t="s">
        <v>191</v>
      </c>
      <c r="C127" s="125" t="s">
        <v>54</v>
      </c>
      <c r="D127" s="74">
        <v>1947</v>
      </c>
      <c r="E127" s="74"/>
      <c r="F127" s="23" t="s">
        <v>25</v>
      </c>
      <c r="G127" s="75">
        <v>2</v>
      </c>
      <c r="H127" s="76">
        <v>2</v>
      </c>
      <c r="I127" s="25">
        <v>1229.5</v>
      </c>
      <c r="J127" s="25">
        <v>691.9</v>
      </c>
      <c r="K127" s="25">
        <v>642</v>
      </c>
      <c r="L127" s="76">
        <v>38</v>
      </c>
      <c r="M127" s="120">
        <f t="shared" si="29"/>
        <v>1056231.76</v>
      </c>
      <c r="N127" s="25">
        <v>0</v>
      </c>
      <c r="O127" s="25">
        <v>0</v>
      </c>
      <c r="P127" s="25">
        <v>0</v>
      </c>
      <c r="Q127" s="25">
        <v>1056231.76</v>
      </c>
      <c r="R127" s="137">
        <v>0</v>
      </c>
      <c r="S127" s="82">
        <f t="shared" si="30"/>
        <v>1526.5670761670763</v>
      </c>
      <c r="T127" s="25">
        <v>2545.69</v>
      </c>
      <c r="U127" s="138" t="s">
        <v>80</v>
      </c>
      <c r="X127" s="176"/>
    </row>
    <row r="128" spans="1:26" s="124" customFormat="1" ht="39">
      <c r="A128" s="23">
        <v>10</v>
      </c>
      <c r="B128" s="178" t="s">
        <v>515</v>
      </c>
      <c r="C128" s="125" t="s">
        <v>54</v>
      </c>
      <c r="D128" s="74">
        <v>1955</v>
      </c>
      <c r="E128" s="74"/>
      <c r="F128" s="23" t="s">
        <v>25</v>
      </c>
      <c r="G128" s="75" t="s">
        <v>270</v>
      </c>
      <c r="H128" s="76">
        <v>2</v>
      </c>
      <c r="I128" s="25">
        <v>1186</v>
      </c>
      <c r="J128" s="25">
        <v>1142.5999999999999</v>
      </c>
      <c r="K128" s="25">
        <v>1033.7</v>
      </c>
      <c r="L128" s="76">
        <v>27</v>
      </c>
      <c r="M128" s="120">
        <f t="shared" si="29"/>
        <v>2369475.7799999998</v>
      </c>
      <c r="N128" s="25">
        <v>0</v>
      </c>
      <c r="O128" s="25">
        <v>0</v>
      </c>
      <c r="P128" s="25">
        <v>0</v>
      </c>
      <c r="Q128" s="25">
        <v>2369475.7799999998</v>
      </c>
      <c r="R128" s="137">
        <v>0</v>
      </c>
      <c r="S128" s="82">
        <f t="shared" si="30"/>
        <v>2073.7579030281813</v>
      </c>
      <c r="T128" s="25">
        <v>2545.69</v>
      </c>
      <c r="U128" s="138" t="s">
        <v>80</v>
      </c>
      <c r="X128" s="176"/>
    </row>
    <row r="129" spans="1:24" s="124" customFormat="1" ht="39">
      <c r="A129" s="23">
        <v>11</v>
      </c>
      <c r="B129" s="178" t="s">
        <v>516</v>
      </c>
      <c r="C129" s="125" t="s">
        <v>54</v>
      </c>
      <c r="D129" s="74">
        <v>1953</v>
      </c>
      <c r="E129" s="74"/>
      <c r="F129" s="23" t="s">
        <v>25</v>
      </c>
      <c r="G129" s="75">
        <v>2</v>
      </c>
      <c r="H129" s="76">
        <v>2</v>
      </c>
      <c r="I129" s="25">
        <v>772.3</v>
      </c>
      <c r="J129" s="25">
        <v>733.7</v>
      </c>
      <c r="K129" s="25">
        <v>656.4</v>
      </c>
      <c r="L129" s="76">
        <v>38</v>
      </c>
      <c r="M129" s="120">
        <f>N129+O129+P129+Q129+R129</f>
        <v>1049459</v>
      </c>
      <c r="N129" s="25">
        <v>0</v>
      </c>
      <c r="O129" s="25">
        <v>0</v>
      </c>
      <c r="P129" s="25">
        <v>0</v>
      </c>
      <c r="Q129" s="25">
        <v>1049459</v>
      </c>
      <c r="R129" s="137">
        <v>0</v>
      </c>
      <c r="S129" s="82">
        <f>M129/J129</f>
        <v>1430.3652719094996</v>
      </c>
      <c r="T129" s="25">
        <v>2545.69</v>
      </c>
      <c r="U129" s="138" t="s">
        <v>80</v>
      </c>
      <c r="X129" s="176"/>
    </row>
    <row r="130" spans="1:24" s="124" customFormat="1" ht="39">
      <c r="A130" s="23">
        <v>12</v>
      </c>
      <c r="B130" s="178" t="s">
        <v>517</v>
      </c>
      <c r="C130" s="125" t="s">
        <v>54</v>
      </c>
      <c r="D130" s="74">
        <v>1953</v>
      </c>
      <c r="E130" s="74"/>
      <c r="F130" s="23" t="s">
        <v>25</v>
      </c>
      <c r="G130" s="75">
        <v>2</v>
      </c>
      <c r="H130" s="76">
        <v>1</v>
      </c>
      <c r="I130" s="25">
        <v>357.7</v>
      </c>
      <c r="J130" s="25">
        <v>278.74</v>
      </c>
      <c r="K130" s="25">
        <v>278.74</v>
      </c>
      <c r="L130" s="76">
        <v>18</v>
      </c>
      <c r="M130" s="120">
        <f>N130+O130+P130+Q130+R130</f>
        <v>590322.15</v>
      </c>
      <c r="N130" s="25">
        <v>0</v>
      </c>
      <c r="O130" s="25">
        <v>0</v>
      </c>
      <c r="P130" s="25">
        <v>0</v>
      </c>
      <c r="Q130" s="25">
        <v>590322.15</v>
      </c>
      <c r="R130" s="137">
        <v>0</v>
      </c>
      <c r="S130" s="82">
        <f>M130/J130</f>
        <v>2117.823599052881</v>
      </c>
      <c r="T130" s="25">
        <v>2545.69</v>
      </c>
      <c r="U130" s="138" t="s">
        <v>80</v>
      </c>
      <c r="X130" s="176"/>
    </row>
    <row r="131" spans="1:24" s="124" customFormat="1" ht="39">
      <c r="A131" s="23">
        <v>13</v>
      </c>
      <c r="B131" s="178" t="s">
        <v>518</v>
      </c>
      <c r="C131" s="125" t="s">
        <v>54</v>
      </c>
      <c r="D131" s="74">
        <v>1947</v>
      </c>
      <c r="E131" s="74"/>
      <c r="F131" s="23" t="s">
        <v>26</v>
      </c>
      <c r="G131" s="75">
        <v>2</v>
      </c>
      <c r="H131" s="76">
        <v>2</v>
      </c>
      <c r="I131" s="25">
        <v>690.7</v>
      </c>
      <c r="J131" s="25">
        <v>523.5</v>
      </c>
      <c r="K131" s="25">
        <v>523.5</v>
      </c>
      <c r="L131" s="76">
        <v>29</v>
      </c>
      <c r="M131" s="120">
        <f t="shared" si="29"/>
        <v>906256.53</v>
      </c>
      <c r="N131" s="25">
        <v>0</v>
      </c>
      <c r="O131" s="25">
        <v>0</v>
      </c>
      <c r="P131" s="25">
        <v>0</v>
      </c>
      <c r="Q131" s="25">
        <v>906256.53</v>
      </c>
      <c r="R131" s="137">
        <v>0</v>
      </c>
      <c r="S131" s="82">
        <f t="shared" si="30"/>
        <v>1731.1490544412609</v>
      </c>
      <c r="T131" s="25">
        <v>2545.69</v>
      </c>
      <c r="U131" s="138" t="s">
        <v>80</v>
      </c>
      <c r="X131" s="176"/>
    </row>
    <row r="132" spans="1:24" s="21" customFormat="1" ht="21.75" customHeight="1">
      <c r="A132" s="200" t="s">
        <v>221</v>
      </c>
      <c r="B132" s="200"/>
      <c r="C132" s="67"/>
      <c r="D132" s="68" t="s">
        <v>24</v>
      </c>
      <c r="E132" s="68" t="s">
        <v>24</v>
      </c>
      <c r="F132" s="68" t="s">
        <v>24</v>
      </c>
      <c r="G132" s="68" t="s">
        <v>24</v>
      </c>
      <c r="H132" s="68" t="s">
        <v>24</v>
      </c>
      <c r="I132" s="69">
        <f t="shared" ref="I132:R132" si="31">SUM(I133:I254)</f>
        <v>266874.05000000005</v>
      </c>
      <c r="J132" s="69">
        <f t="shared" si="31"/>
        <v>211717.97</v>
      </c>
      <c r="K132" s="69">
        <f t="shared" si="31"/>
        <v>164775.11999999997</v>
      </c>
      <c r="L132" s="70">
        <f t="shared" si="31"/>
        <v>8199</v>
      </c>
      <c r="M132" s="69">
        <f t="shared" si="31"/>
        <v>289935852.34000009</v>
      </c>
      <c r="N132" s="69">
        <f t="shared" si="31"/>
        <v>0</v>
      </c>
      <c r="O132" s="69">
        <f t="shared" si="31"/>
        <v>0</v>
      </c>
      <c r="P132" s="69">
        <f t="shared" si="31"/>
        <v>0</v>
      </c>
      <c r="Q132" s="69">
        <f t="shared" si="31"/>
        <v>289935852.34000009</v>
      </c>
      <c r="R132" s="69">
        <f t="shared" si="31"/>
        <v>0</v>
      </c>
      <c r="S132" s="68" t="s">
        <v>24</v>
      </c>
      <c r="T132" s="68" t="s">
        <v>24</v>
      </c>
      <c r="U132" s="23" t="s">
        <v>24</v>
      </c>
      <c r="X132" s="176"/>
    </row>
    <row r="133" spans="1:24" s="133" customFormat="1" ht="37.5" customHeight="1">
      <c r="A133" s="19">
        <v>1</v>
      </c>
      <c r="B133" s="177" t="s">
        <v>370</v>
      </c>
      <c r="C133" s="73" t="s">
        <v>54</v>
      </c>
      <c r="D133" s="126">
        <v>1940</v>
      </c>
      <c r="E133" s="127"/>
      <c r="F133" s="23" t="s">
        <v>26</v>
      </c>
      <c r="G133" s="128" t="s">
        <v>87</v>
      </c>
      <c r="H133" s="128" t="s">
        <v>87</v>
      </c>
      <c r="I133" s="129">
        <v>544.5</v>
      </c>
      <c r="J133" s="129">
        <v>498.9</v>
      </c>
      <c r="K133" s="129">
        <v>62.1</v>
      </c>
      <c r="L133" s="130">
        <v>29</v>
      </c>
      <c r="M133" s="129">
        <f>N133+O133+P133+Q133+R133</f>
        <v>178250</v>
      </c>
      <c r="N133" s="129">
        <v>0</v>
      </c>
      <c r="O133" s="129">
        <v>0</v>
      </c>
      <c r="P133" s="129">
        <v>0</v>
      </c>
      <c r="Q133" s="129">
        <v>178250</v>
      </c>
      <c r="R133" s="131">
        <v>0</v>
      </c>
      <c r="S133" s="129">
        <f>M133/J133</f>
        <v>357.28602926438168</v>
      </c>
      <c r="T133" s="129">
        <v>1276.29</v>
      </c>
      <c r="U133" s="132" t="s">
        <v>80</v>
      </c>
      <c r="X133" s="176"/>
    </row>
    <row r="134" spans="1:24" s="133" customFormat="1" ht="37.5" customHeight="1">
      <c r="A134" s="19">
        <v>2</v>
      </c>
      <c r="B134" s="177" t="s">
        <v>308</v>
      </c>
      <c r="C134" s="73" t="s">
        <v>54</v>
      </c>
      <c r="D134" s="126">
        <v>1952</v>
      </c>
      <c r="E134" s="127"/>
      <c r="F134" s="23" t="s">
        <v>26</v>
      </c>
      <c r="G134" s="128">
        <v>2</v>
      </c>
      <c r="H134" s="128">
        <v>1</v>
      </c>
      <c r="I134" s="129">
        <v>438.6</v>
      </c>
      <c r="J134" s="129">
        <v>402.9</v>
      </c>
      <c r="K134" s="129">
        <v>91.2</v>
      </c>
      <c r="L134" s="130">
        <v>27</v>
      </c>
      <c r="M134" s="129">
        <f t="shared" ref="M134:M197" si="32">N134+O134+P134+Q134+R134</f>
        <v>581473.94999999995</v>
      </c>
      <c r="N134" s="129">
        <v>0</v>
      </c>
      <c r="O134" s="129">
        <v>0</v>
      </c>
      <c r="P134" s="129">
        <v>0</v>
      </c>
      <c r="Q134" s="129">
        <v>581473.94999999995</v>
      </c>
      <c r="R134" s="131">
        <v>0</v>
      </c>
      <c r="S134" s="129">
        <f t="shared" ref="S134:S197" si="33">M134/J134</f>
        <v>1443.2215189873418</v>
      </c>
      <c r="T134" s="129">
        <v>2280.29</v>
      </c>
      <c r="U134" s="132" t="s">
        <v>80</v>
      </c>
      <c r="X134" s="176"/>
    </row>
    <row r="135" spans="1:24" s="133" customFormat="1" ht="37.5" customHeight="1">
      <c r="A135" s="19">
        <v>3</v>
      </c>
      <c r="B135" s="177" t="s">
        <v>371</v>
      </c>
      <c r="C135" s="73" t="s">
        <v>54</v>
      </c>
      <c r="D135" s="126">
        <v>1952</v>
      </c>
      <c r="E135" s="126"/>
      <c r="F135" s="23" t="s">
        <v>26</v>
      </c>
      <c r="G135" s="128" t="s">
        <v>87</v>
      </c>
      <c r="H135" s="128" t="s">
        <v>262</v>
      </c>
      <c r="I135" s="129">
        <v>432.1</v>
      </c>
      <c r="J135" s="129">
        <v>395.2</v>
      </c>
      <c r="K135" s="129">
        <v>185.1</v>
      </c>
      <c r="L135" s="130">
        <v>10</v>
      </c>
      <c r="M135" s="129">
        <f t="shared" si="32"/>
        <v>545292</v>
      </c>
      <c r="N135" s="129">
        <v>0</v>
      </c>
      <c r="O135" s="129">
        <v>0</v>
      </c>
      <c r="P135" s="129">
        <v>0</v>
      </c>
      <c r="Q135" s="129">
        <v>545292</v>
      </c>
      <c r="R135" s="131">
        <v>0</v>
      </c>
      <c r="S135" s="129">
        <f t="shared" si="33"/>
        <v>1379.7874493927127</v>
      </c>
      <c r="T135" s="131">
        <v>2280.29</v>
      </c>
      <c r="U135" s="132" t="s">
        <v>80</v>
      </c>
      <c r="X135" s="176"/>
    </row>
    <row r="136" spans="1:24" s="133" customFormat="1" ht="37.5" customHeight="1">
      <c r="A136" s="19">
        <v>4</v>
      </c>
      <c r="B136" s="177" t="s">
        <v>305</v>
      </c>
      <c r="C136" s="73" t="s">
        <v>54</v>
      </c>
      <c r="D136" s="126">
        <v>1952</v>
      </c>
      <c r="E136" s="126"/>
      <c r="F136" s="23" t="s">
        <v>26</v>
      </c>
      <c r="G136" s="128" t="s">
        <v>87</v>
      </c>
      <c r="H136" s="128" t="s">
        <v>262</v>
      </c>
      <c r="I136" s="129">
        <v>427.3</v>
      </c>
      <c r="J136" s="129">
        <v>390.8</v>
      </c>
      <c r="K136" s="129">
        <v>195.4</v>
      </c>
      <c r="L136" s="130">
        <v>32</v>
      </c>
      <c r="M136" s="129">
        <f t="shared" si="32"/>
        <v>522693</v>
      </c>
      <c r="N136" s="129">
        <v>0</v>
      </c>
      <c r="O136" s="129">
        <v>0</v>
      </c>
      <c r="P136" s="129">
        <v>0</v>
      </c>
      <c r="Q136" s="129">
        <v>522693</v>
      </c>
      <c r="R136" s="131">
        <v>0</v>
      </c>
      <c r="S136" s="129">
        <f t="shared" si="33"/>
        <v>1337.4948822927329</v>
      </c>
      <c r="T136" s="131">
        <v>2280.29</v>
      </c>
      <c r="U136" s="132" t="s">
        <v>80</v>
      </c>
      <c r="X136" s="176"/>
    </row>
    <row r="137" spans="1:24" s="133" customFormat="1" ht="37.5" customHeight="1">
      <c r="A137" s="19">
        <v>5</v>
      </c>
      <c r="B137" s="177" t="s">
        <v>301</v>
      </c>
      <c r="C137" s="73" t="s">
        <v>54</v>
      </c>
      <c r="D137" s="126">
        <v>1952</v>
      </c>
      <c r="E137" s="126"/>
      <c r="F137" s="23" t="s">
        <v>26</v>
      </c>
      <c r="G137" s="128" t="s">
        <v>87</v>
      </c>
      <c r="H137" s="128" t="s">
        <v>262</v>
      </c>
      <c r="I137" s="129">
        <v>433.3</v>
      </c>
      <c r="J137" s="129">
        <v>398.6</v>
      </c>
      <c r="K137" s="129">
        <v>209</v>
      </c>
      <c r="L137" s="130">
        <v>14</v>
      </c>
      <c r="M137" s="129">
        <f t="shared" si="32"/>
        <v>523712</v>
      </c>
      <c r="N137" s="129">
        <v>0</v>
      </c>
      <c r="O137" s="129">
        <v>0</v>
      </c>
      <c r="P137" s="129">
        <v>0</v>
      </c>
      <c r="Q137" s="129">
        <v>523712</v>
      </c>
      <c r="R137" s="131">
        <v>0</v>
      </c>
      <c r="S137" s="129">
        <f t="shared" si="33"/>
        <v>1313.8785750125439</v>
      </c>
      <c r="T137" s="131">
        <v>2280.29</v>
      </c>
      <c r="U137" s="132" t="s">
        <v>80</v>
      </c>
      <c r="X137" s="176"/>
    </row>
    <row r="138" spans="1:24" s="133" customFormat="1" ht="37.5" customHeight="1">
      <c r="A138" s="19">
        <v>6</v>
      </c>
      <c r="B138" s="178" t="s">
        <v>404</v>
      </c>
      <c r="C138" s="73" t="s">
        <v>54</v>
      </c>
      <c r="D138" s="118">
        <v>1960</v>
      </c>
      <c r="E138" s="118"/>
      <c r="F138" s="73" t="s">
        <v>26</v>
      </c>
      <c r="G138" s="163" t="s">
        <v>87</v>
      </c>
      <c r="H138" s="163" t="s">
        <v>87</v>
      </c>
      <c r="I138" s="120">
        <v>119.56</v>
      </c>
      <c r="J138" s="120">
        <v>107.6</v>
      </c>
      <c r="K138" s="120">
        <v>107.6</v>
      </c>
      <c r="L138" s="164">
        <v>5</v>
      </c>
      <c r="M138" s="129">
        <f t="shared" si="32"/>
        <v>142512</v>
      </c>
      <c r="N138" s="120">
        <v>0</v>
      </c>
      <c r="O138" s="120">
        <v>0</v>
      </c>
      <c r="P138" s="120">
        <v>0</v>
      </c>
      <c r="Q138" s="120">
        <v>142512</v>
      </c>
      <c r="R138" s="120">
        <v>0</v>
      </c>
      <c r="S138" s="129">
        <f t="shared" si="33"/>
        <v>1324.4609665427511</v>
      </c>
      <c r="T138" s="165">
        <f>M138/J138</f>
        <v>1324.4609665427511</v>
      </c>
      <c r="U138" s="138" t="s">
        <v>80</v>
      </c>
      <c r="X138" s="176"/>
    </row>
    <row r="139" spans="1:24" s="133" customFormat="1" ht="37.5" customHeight="1">
      <c r="A139" s="19">
        <v>7</v>
      </c>
      <c r="B139" s="178" t="s">
        <v>372</v>
      </c>
      <c r="C139" s="73" t="s">
        <v>54</v>
      </c>
      <c r="D139" s="74">
        <v>1911</v>
      </c>
      <c r="E139" s="76"/>
      <c r="F139" s="23" t="s">
        <v>25</v>
      </c>
      <c r="G139" s="76">
        <v>2</v>
      </c>
      <c r="H139" s="76">
        <v>2</v>
      </c>
      <c r="I139" s="25">
        <v>907.9</v>
      </c>
      <c r="J139" s="25">
        <v>844</v>
      </c>
      <c r="K139" s="25">
        <v>334.1</v>
      </c>
      <c r="L139" s="76">
        <v>30</v>
      </c>
      <c r="M139" s="129">
        <f t="shared" si="32"/>
        <v>212337.3</v>
      </c>
      <c r="N139" s="25">
        <v>0</v>
      </c>
      <c r="O139" s="25">
        <v>0</v>
      </c>
      <c r="P139" s="25">
        <v>0</v>
      </c>
      <c r="Q139" s="25">
        <v>212337.3</v>
      </c>
      <c r="R139" s="134">
        <v>0</v>
      </c>
      <c r="S139" s="129">
        <f t="shared" si="33"/>
        <v>251.58447867298577</v>
      </c>
      <c r="T139" s="25">
        <v>2545.69</v>
      </c>
      <c r="U139" s="132" t="s">
        <v>80</v>
      </c>
      <c r="X139" s="176"/>
    </row>
    <row r="140" spans="1:24" s="133" customFormat="1" ht="37.5" customHeight="1">
      <c r="A140" s="19">
        <v>8</v>
      </c>
      <c r="B140" s="177" t="s">
        <v>373</v>
      </c>
      <c r="C140" s="73" t="s">
        <v>54</v>
      </c>
      <c r="D140" s="126">
        <v>1969</v>
      </c>
      <c r="E140" s="126"/>
      <c r="F140" s="23" t="s">
        <v>25</v>
      </c>
      <c r="G140" s="128" t="s">
        <v>87</v>
      </c>
      <c r="H140" s="128" t="s">
        <v>87</v>
      </c>
      <c r="I140" s="129">
        <v>687.3</v>
      </c>
      <c r="J140" s="129">
        <v>687.3</v>
      </c>
      <c r="K140" s="129">
        <v>639</v>
      </c>
      <c r="L140" s="130">
        <v>30</v>
      </c>
      <c r="M140" s="129">
        <f t="shared" si="32"/>
        <v>1749652</v>
      </c>
      <c r="N140" s="129">
        <v>0</v>
      </c>
      <c r="O140" s="129">
        <v>0</v>
      </c>
      <c r="P140" s="129">
        <v>0</v>
      </c>
      <c r="Q140" s="129">
        <v>1749652</v>
      </c>
      <c r="R140" s="131">
        <v>0</v>
      </c>
      <c r="S140" s="129">
        <f t="shared" si="33"/>
        <v>2545.6889276880547</v>
      </c>
      <c r="T140" s="131">
        <v>2545.69</v>
      </c>
      <c r="U140" s="132" t="s">
        <v>80</v>
      </c>
      <c r="X140" s="176"/>
    </row>
    <row r="141" spans="1:24" s="133" customFormat="1" ht="37.5" customHeight="1">
      <c r="A141" s="19">
        <v>9</v>
      </c>
      <c r="B141" s="178" t="s">
        <v>374</v>
      </c>
      <c r="C141" s="73" t="s">
        <v>54</v>
      </c>
      <c r="D141" s="118">
        <v>1972</v>
      </c>
      <c r="E141" s="118"/>
      <c r="F141" s="73" t="s">
        <v>52</v>
      </c>
      <c r="G141" s="163" t="s">
        <v>264</v>
      </c>
      <c r="H141" s="163" t="s">
        <v>265</v>
      </c>
      <c r="I141" s="120">
        <v>4246.2</v>
      </c>
      <c r="J141" s="120">
        <v>3305</v>
      </c>
      <c r="K141" s="120">
        <v>2436.4</v>
      </c>
      <c r="L141" s="164">
        <v>161</v>
      </c>
      <c r="M141" s="129">
        <f t="shared" si="32"/>
        <v>2785495</v>
      </c>
      <c r="N141" s="120">
        <v>0</v>
      </c>
      <c r="O141" s="120">
        <v>0</v>
      </c>
      <c r="P141" s="120">
        <v>0</v>
      </c>
      <c r="Q141" s="120">
        <v>2785495</v>
      </c>
      <c r="R141" s="120">
        <v>0</v>
      </c>
      <c r="S141" s="129">
        <f t="shared" si="33"/>
        <v>842.8124054462935</v>
      </c>
      <c r="T141" s="165">
        <f>M141/J141</f>
        <v>842.8124054462935</v>
      </c>
      <c r="U141" s="138" t="s">
        <v>80</v>
      </c>
      <c r="X141" s="176"/>
    </row>
    <row r="142" spans="1:24" s="133" customFormat="1" ht="37.5" customHeight="1">
      <c r="A142" s="19">
        <v>10</v>
      </c>
      <c r="B142" s="178" t="s">
        <v>375</v>
      </c>
      <c r="C142" s="73" t="s">
        <v>54</v>
      </c>
      <c r="D142" s="118">
        <v>1975</v>
      </c>
      <c r="E142" s="118"/>
      <c r="F142" s="73" t="s">
        <v>52</v>
      </c>
      <c r="G142" s="163" t="s">
        <v>264</v>
      </c>
      <c r="H142" s="163" t="s">
        <v>265</v>
      </c>
      <c r="I142" s="120">
        <v>4563</v>
      </c>
      <c r="J142" s="120">
        <v>3740.7</v>
      </c>
      <c r="K142" s="120">
        <v>3008</v>
      </c>
      <c r="L142" s="164">
        <v>178</v>
      </c>
      <c r="M142" s="129">
        <f t="shared" si="32"/>
        <v>2785495</v>
      </c>
      <c r="N142" s="120">
        <v>0</v>
      </c>
      <c r="O142" s="120">
        <v>0</v>
      </c>
      <c r="P142" s="120">
        <v>0</v>
      </c>
      <c r="Q142" s="120">
        <v>2785495</v>
      </c>
      <c r="R142" s="120">
        <v>0</v>
      </c>
      <c r="S142" s="129">
        <f t="shared" si="33"/>
        <v>744.64538722698967</v>
      </c>
      <c r="T142" s="165">
        <f>M142/J142</f>
        <v>744.64538722698967</v>
      </c>
      <c r="U142" s="138" t="s">
        <v>80</v>
      </c>
      <c r="X142" s="176"/>
    </row>
    <row r="143" spans="1:24" s="21" customFormat="1" ht="37.5" customHeight="1">
      <c r="A143" s="19">
        <v>11</v>
      </c>
      <c r="B143" s="177" t="s">
        <v>300</v>
      </c>
      <c r="C143" s="73" t="s">
        <v>54</v>
      </c>
      <c r="D143" s="126">
        <v>1935</v>
      </c>
      <c r="E143" s="126"/>
      <c r="F143" s="23" t="s">
        <v>26</v>
      </c>
      <c r="G143" s="128" t="s">
        <v>87</v>
      </c>
      <c r="H143" s="128" t="s">
        <v>87</v>
      </c>
      <c r="I143" s="129">
        <v>479.1</v>
      </c>
      <c r="J143" s="129">
        <v>435.3</v>
      </c>
      <c r="K143" s="129">
        <v>55.1</v>
      </c>
      <c r="L143" s="130">
        <v>28</v>
      </c>
      <c r="M143" s="129">
        <f t="shared" si="32"/>
        <v>196000</v>
      </c>
      <c r="N143" s="129">
        <v>0</v>
      </c>
      <c r="O143" s="129">
        <v>0</v>
      </c>
      <c r="P143" s="129">
        <v>0</v>
      </c>
      <c r="Q143" s="129">
        <v>196000</v>
      </c>
      <c r="R143" s="131">
        <v>0</v>
      </c>
      <c r="S143" s="129">
        <f t="shared" si="33"/>
        <v>450.26418561911322</v>
      </c>
      <c r="T143" s="131">
        <v>2280.29</v>
      </c>
      <c r="U143" s="132" t="s">
        <v>80</v>
      </c>
      <c r="X143" s="176"/>
    </row>
    <row r="144" spans="1:24" s="133" customFormat="1" ht="37.5" customHeight="1">
      <c r="A144" s="19">
        <v>12</v>
      </c>
      <c r="B144" s="178" t="s">
        <v>340</v>
      </c>
      <c r="C144" s="73" t="s">
        <v>54</v>
      </c>
      <c r="D144" s="118">
        <v>1990</v>
      </c>
      <c r="E144" s="118"/>
      <c r="F144" s="73" t="s">
        <v>52</v>
      </c>
      <c r="G144" s="163" t="s">
        <v>264</v>
      </c>
      <c r="H144" s="163" t="s">
        <v>87</v>
      </c>
      <c r="I144" s="120">
        <v>2864</v>
      </c>
      <c r="J144" s="120">
        <v>2864</v>
      </c>
      <c r="K144" s="120">
        <v>828.6</v>
      </c>
      <c r="L144" s="164">
        <v>149</v>
      </c>
      <c r="M144" s="129">
        <f t="shared" si="32"/>
        <v>1958320</v>
      </c>
      <c r="N144" s="120">
        <v>0</v>
      </c>
      <c r="O144" s="120">
        <v>0</v>
      </c>
      <c r="P144" s="120">
        <v>0</v>
      </c>
      <c r="Q144" s="120">
        <v>1958320</v>
      </c>
      <c r="R144" s="120">
        <v>0</v>
      </c>
      <c r="S144" s="129">
        <f t="shared" si="33"/>
        <v>683.77094972067039</v>
      </c>
      <c r="T144" s="165">
        <f>M144/J144</f>
        <v>683.77094972067039</v>
      </c>
      <c r="U144" s="138" t="s">
        <v>80</v>
      </c>
      <c r="X144" s="176"/>
    </row>
    <row r="145" spans="1:24" s="133" customFormat="1" ht="37.5" customHeight="1">
      <c r="A145" s="19">
        <v>13</v>
      </c>
      <c r="B145" s="178" t="s">
        <v>341</v>
      </c>
      <c r="C145" s="73" t="s">
        <v>54</v>
      </c>
      <c r="D145" s="118">
        <v>1988</v>
      </c>
      <c r="E145" s="118"/>
      <c r="F145" s="73" t="s">
        <v>52</v>
      </c>
      <c r="G145" s="163">
        <v>5</v>
      </c>
      <c r="H145" s="163">
        <v>6</v>
      </c>
      <c r="I145" s="120">
        <v>6403.2</v>
      </c>
      <c r="J145" s="120">
        <v>4526.2</v>
      </c>
      <c r="K145" s="120">
        <v>4204.2</v>
      </c>
      <c r="L145" s="164">
        <v>220</v>
      </c>
      <c r="M145" s="129">
        <f t="shared" si="32"/>
        <v>3628572</v>
      </c>
      <c r="N145" s="120">
        <v>0</v>
      </c>
      <c r="O145" s="120">
        <v>0</v>
      </c>
      <c r="P145" s="120">
        <v>0</v>
      </c>
      <c r="Q145" s="120">
        <v>3628572</v>
      </c>
      <c r="R145" s="120">
        <v>0</v>
      </c>
      <c r="S145" s="129">
        <f t="shared" si="33"/>
        <v>801.68176395210116</v>
      </c>
      <c r="T145" s="165">
        <f>M145/J145</f>
        <v>801.68176395210116</v>
      </c>
      <c r="U145" s="138" t="s">
        <v>80</v>
      </c>
      <c r="X145" s="176"/>
    </row>
    <row r="146" spans="1:24" s="133" customFormat="1" ht="37.5" customHeight="1">
      <c r="A146" s="19">
        <v>14</v>
      </c>
      <c r="B146" s="178" t="s">
        <v>286</v>
      </c>
      <c r="C146" s="73" t="s">
        <v>54</v>
      </c>
      <c r="D146" s="74">
        <v>1956</v>
      </c>
      <c r="E146" s="76"/>
      <c r="F146" s="23" t="s">
        <v>26</v>
      </c>
      <c r="G146" s="76">
        <v>2</v>
      </c>
      <c r="H146" s="76">
        <v>1</v>
      </c>
      <c r="I146" s="25">
        <v>704.4</v>
      </c>
      <c r="J146" s="25">
        <v>634</v>
      </c>
      <c r="K146" s="25">
        <v>0</v>
      </c>
      <c r="L146" s="76">
        <v>22</v>
      </c>
      <c r="M146" s="129">
        <f t="shared" si="32"/>
        <v>794555.8</v>
      </c>
      <c r="N146" s="25">
        <v>0</v>
      </c>
      <c r="O146" s="25">
        <v>0</v>
      </c>
      <c r="P146" s="25">
        <v>0</v>
      </c>
      <c r="Q146" s="25">
        <v>794555.8</v>
      </c>
      <c r="R146" s="134">
        <v>0</v>
      </c>
      <c r="S146" s="129">
        <f t="shared" si="33"/>
        <v>1253.2425867507886</v>
      </c>
      <c r="T146" s="25">
        <v>2280.29</v>
      </c>
      <c r="U146" s="132" t="s">
        <v>80</v>
      </c>
      <c r="X146" s="176"/>
    </row>
    <row r="147" spans="1:24" s="21" customFormat="1" ht="37.5" customHeight="1">
      <c r="A147" s="19">
        <v>15</v>
      </c>
      <c r="B147" s="178" t="s">
        <v>342</v>
      </c>
      <c r="C147" s="73" t="s">
        <v>54</v>
      </c>
      <c r="D147" s="118">
        <v>1985</v>
      </c>
      <c r="E147" s="118"/>
      <c r="F147" s="73" t="s">
        <v>52</v>
      </c>
      <c r="G147" s="163">
        <v>5</v>
      </c>
      <c r="H147" s="163">
        <v>5</v>
      </c>
      <c r="I147" s="120">
        <v>7035.1</v>
      </c>
      <c r="J147" s="120">
        <v>5226</v>
      </c>
      <c r="K147" s="120">
        <v>0</v>
      </c>
      <c r="L147" s="164">
        <v>215</v>
      </c>
      <c r="M147" s="129">
        <f t="shared" si="32"/>
        <v>2155861.6</v>
      </c>
      <c r="N147" s="120">
        <v>0</v>
      </c>
      <c r="O147" s="120">
        <v>0</v>
      </c>
      <c r="P147" s="120">
        <v>0</v>
      </c>
      <c r="Q147" s="120">
        <v>2155861.6</v>
      </c>
      <c r="R147" s="120">
        <v>0</v>
      </c>
      <c r="S147" s="129">
        <f t="shared" si="33"/>
        <v>412.52613853807884</v>
      </c>
      <c r="T147" s="165">
        <f t="shared" ref="T147:T153" si="34">M147/J147</f>
        <v>412.52613853807884</v>
      </c>
      <c r="U147" s="138" t="s">
        <v>80</v>
      </c>
      <c r="X147" s="176"/>
    </row>
    <row r="148" spans="1:24" s="133" customFormat="1" ht="37.5" customHeight="1">
      <c r="A148" s="19">
        <v>16</v>
      </c>
      <c r="B148" s="178" t="s">
        <v>343</v>
      </c>
      <c r="C148" s="73" t="s">
        <v>54</v>
      </c>
      <c r="D148" s="118">
        <v>1959</v>
      </c>
      <c r="E148" s="118"/>
      <c r="F148" s="73" t="s">
        <v>25</v>
      </c>
      <c r="G148" s="163" t="s">
        <v>87</v>
      </c>
      <c r="H148" s="163" t="s">
        <v>262</v>
      </c>
      <c r="I148" s="120">
        <v>283</v>
      </c>
      <c r="J148" s="120">
        <v>254.7</v>
      </c>
      <c r="K148" s="120">
        <v>188.4</v>
      </c>
      <c r="L148" s="164">
        <v>13</v>
      </c>
      <c r="M148" s="129">
        <f t="shared" si="32"/>
        <v>120276.98</v>
      </c>
      <c r="N148" s="120">
        <v>0</v>
      </c>
      <c r="O148" s="120">
        <v>0</v>
      </c>
      <c r="P148" s="120">
        <v>0</v>
      </c>
      <c r="Q148" s="120">
        <v>120276.98</v>
      </c>
      <c r="R148" s="120">
        <v>0</v>
      </c>
      <c r="S148" s="129">
        <f t="shared" si="33"/>
        <v>472.22999607381234</v>
      </c>
      <c r="T148" s="165">
        <f t="shared" si="34"/>
        <v>472.22999607381234</v>
      </c>
      <c r="U148" s="138" t="s">
        <v>80</v>
      </c>
      <c r="X148" s="176"/>
    </row>
    <row r="149" spans="1:24" s="133" customFormat="1" ht="37.5" customHeight="1">
      <c r="A149" s="19">
        <v>17</v>
      </c>
      <c r="B149" s="178" t="s">
        <v>344</v>
      </c>
      <c r="C149" s="73" t="s">
        <v>54</v>
      </c>
      <c r="D149" s="118">
        <v>1936</v>
      </c>
      <c r="E149" s="118"/>
      <c r="F149" s="73" t="s">
        <v>26</v>
      </c>
      <c r="G149" s="163" t="s">
        <v>87</v>
      </c>
      <c r="H149" s="163" t="s">
        <v>87</v>
      </c>
      <c r="I149" s="120">
        <v>562.9</v>
      </c>
      <c r="J149" s="120">
        <v>506.61</v>
      </c>
      <c r="K149" s="120">
        <v>218.41</v>
      </c>
      <c r="L149" s="164">
        <v>10</v>
      </c>
      <c r="M149" s="129">
        <f t="shared" si="32"/>
        <v>179236.44</v>
      </c>
      <c r="N149" s="120">
        <v>0</v>
      </c>
      <c r="O149" s="120">
        <v>0</v>
      </c>
      <c r="P149" s="120">
        <v>0</v>
      </c>
      <c r="Q149" s="120">
        <v>179236.44</v>
      </c>
      <c r="R149" s="120">
        <v>0</v>
      </c>
      <c r="S149" s="129">
        <f t="shared" si="33"/>
        <v>353.79570083496179</v>
      </c>
      <c r="T149" s="165">
        <f t="shared" si="34"/>
        <v>353.79570083496179</v>
      </c>
      <c r="U149" s="138" t="s">
        <v>80</v>
      </c>
      <c r="X149" s="176"/>
    </row>
    <row r="150" spans="1:24" s="133" customFormat="1" ht="37.5" customHeight="1">
      <c r="A150" s="19">
        <v>18</v>
      </c>
      <c r="B150" s="178" t="s">
        <v>345</v>
      </c>
      <c r="C150" s="73" t="s">
        <v>54</v>
      </c>
      <c r="D150" s="118">
        <v>1957</v>
      </c>
      <c r="E150" s="118"/>
      <c r="F150" s="73" t="s">
        <v>25</v>
      </c>
      <c r="G150" s="163" t="s">
        <v>87</v>
      </c>
      <c r="H150" s="163" t="s">
        <v>87</v>
      </c>
      <c r="I150" s="120">
        <v>369.7</v>
      </c>
      <c r="J150" s="120">
        <v>249.8</v>
      </c>
      <c r="K150" s="120">
        <v>191.3</v>
      </c>
      <c r="L150" s="164">
        <v>27</v>
      </c>
      <c r="M150" s="129">
        <f t="shared" si="32"/>
        <v>179156</v>
      </c>
      <c r="N150" s="120">
        <v>0</v>
      </c>
      <c r="O150" s="120">
        <v>0</v>
      </c>
      <c r="P150" s="120">
        <v>0</v>
      </c>
      <c r="Q150" s="120">
        <v>179156</v>
      </c>
      <c r="R150" s="120">
        <v>0</v>
      </c>
      <c r="S150" s="129">
        <f t="shared" si="33"/>
        <v>717.19775820656525</v>
      </c>
      <c r="T150" s="165">
        <f t="shared" si="34"/>
        <v>717.19775820656525</v>
      </c>
      <c r="U150" s="138" t="s">
        <v>80</v>
      </c>
      <c r="X150" s="176"/>
    </row>
    <row r="151" spans="1:24" s="133" customFormat="1" ht="37.5" customHeight="1">
      <c r="A151" s="19">
        <v>19</v>
      </c>
      <c r="B151" s="178" t="s">
        <v>346</v>
      </c>
      <c r="C151" s="73" t="s">
        <v>54</v>
      </c>
      <c r="D151" s="118">
        <v>1957</v>
      </c>
      <c r="E151" s="118"/>
      <c r="F151" s="73" t="s">
        <v>25</v>
      </c>
      <c r="G151" s="163" t="s">
        <v>87</v>
      </c>
      <c r="H151" s="163" t="s">
        <v>87</v>
      </c>
      <c r="I151" s="120">
        <v>369.7</v>
      </c>
      <c r="J151" s="120">
        <v>249.8</v>
      </c>
      <c r="K151" s="120">
        <v>67.2</v>
      </c>
      <c r="L151" s="164">
        <v>24</v>
      </c>
      <c r="M151" s="129">
        <f t="shared" si="32"/>
        <v>179866</v>
      </c>
      <c r="N151" s="120">
        <v>0</v>
      </c>
      <c r="O151" s="120">
        <v>0</v>
      </c>
      <c r="P151" s="120">
        <v>0</v>
      </c>
      <c r="Q151" s="120">
        <v>179866</v>
      </c>
      <c r="R151" s="120">
        <v>0</v>
      </c>
      <c r="S151" s="129">
        <f t="shared" si="33"/>
        <v>720.04003202562046</v>
      </c>
      <c r="T151" s="165">
        <f t="shared" si="34"/>
        <v>720.04003202562046</v>
      </c>
      <c r="U151" s="138" t="s">
        <v>80</v>
      </c>
      <c r="X151" s="176"/>
    </row>
    <row r="152" spans="1:24" s="133" customFormat="1" ht="37.5" customHeight="1">
      <c r="A152" s="19">
        <v>20</v>
      </c>
      <c r="B152" s="178" t="s">
        <v>347</v>
      </c>
      <c r="C152" s="73" t="s">
        <v>54</v>
      </c>
      <c r="D152" s="118">
        <v>1956</v>
      </c>
      <c r="E152" s="118"/>
      <c r="F152" s="73" t="s">
        <v>363</v>
      </c>
      <c r="G152" s="163" t="s">
        <v>87</v>
      </c>
      <c r="H152" s="163" t="s">
        <v>87</v>
      </c>
      <c r="I152" s="120">
        <v>372</v>
      </c>
      <c r="J152" s="120">
        <v>252.8</v>
      </c>
      <c r="K152" s="120">
        <v>107.1</v>
      </c>
      <c r="L152" s="164">
        <v>26</v>
      </c>
      <c r="M152" s="129">
        <f t="shared" si="32"/>
        <v>510248</v>
      </c>
      <c r="N152" s="120">
        <v>0</v>
      </c>
      <c r="O152" s="120">
        <v>0</v>
      </c>
      <c r="P152" s="120">
        <v>0</v>
      </c>
      <c r="Q152" s="120">
        <v>510248</v>
      </c>
      <c r="R152" s="120">
        <v>0</v>
      </c>
      <c r="S152" s="129">
        <f t="shared" si="33"/>
        <v>2018.3860759493671</v>
      </c>
      <c r="T152" s="165">
        <f t="shared" si="34"/>
        <v>2018.3860759493671</v>
      </c>
      <c r="U152" s="138" t="s">
        <v>80</v>
      </c>
      <c r="X152" s="176"/>
    </row>
    <row r="153" spans="1:24" s="21" customFormat="1" ht="37.5" customHeight="1">
      <c r="A153" s="19">
        <v>21</v>
      </c>
      <c r="B153" s="178" t="s">
        <v>348</v>
      </c>
      <c r="C153" s="73" t="s">
        <v>54</v>
      </c>
      <c r="D153" s="118">
        <v>1956</v>
      </c>
      <c r="E153" s="118"/>
      <c r="F153" s="73" t="s">
        <v>25</v>
      </c>
      <c r="G153" s="163" t="s">
        <v>87</v>
      </c>
      <c r="H153" s="163" t="s">
        <v>87</v>
      </c>
      <c r="I153" s="120">
        <v>670.8</v>
      </c>
      <c r="J153" s="120">
        <v>630.1</v>
      </c>
      <c r="K153" s="120">
        <v>472.2</v>
      </c>
      <c r="L153" s="164">
        <v>46</v>
      </c>
      <c r="M153" s="129">
        <f t="shared" si="32"/>
        <v>181345.96</v>
      </c>
      <c r="N153" s="120">
        <v>0</v>
      </c>
      <c r="O153" s="120">
        <v>0</v>
      </c>
      <c r="P153" s="120">
        <v>0</v>
      </c>
      <c r="Q153" s="120">
        <v>181345.96</v>
      </c>
      <c r="R153" s="120">
        <v>0</v>
      </c>
      <c r="S153" s="129">
        <f t="shared" si="33"/>
        <v>287.80504681796538</v>
      </c>
      <c r="T153" s="165">
        <f t="shared" si="34"/>
        <v>287.80504681796538</v>
      </c>
      <c r="U153" s="138" t="s">
        <v>80</v>
      </c>
      <c r="X153" s="176"/>
    </row>
    <row r="154" spans="1:24" s="21" customFormat="1" ht="37.5" customHeight="1">
      <c r="A154" s="19">
        <v>22</v>
      </c>
      <c r="B154" s="177" t="s">
        <v>261</v>
      </c>
      <c r="C154" s="73" t="s">
        <v>54</v>
      </c>
      <c r="D154" s="126">
        <v>1958</v>
      </c>
      <c r="E154" s="127"/>
      <c r="F154" s="23" t="s">
        <v>25</v>
      </c>
      <c r="G154" s="128" t="s">
        <v>87</v>
      </c>
      <c r="H154" s="128" t="s">
        <v>262</v>
      </c>
      <c r="I154" s="129">
        <v>278.7</v>
      </c>
      <c r="J154" s="129">
        <v>258.5</v>
      </c>
      <c r="K154" s="129">
        <v>258.5</v>
      </c>
      <c r="L154" s="130">
        <v>11</v>
      </c>
      <c r="M154" s="129">
        <f t="shared" si="32"/>
        <v>392695.08</v>
      </c>
      <c r="N154" s="129">
        <v>0</v>
      </c>
      <c r="O154" s="129">
        <v>0</v>
      </c>
      <c r="P154" s="129">
        <v>0</v>
      </c>
      <c r="Q154" s="129">
        <v>392695.08</v>
      </c>
      <c r="R154" s="131">
        <v>0</v>
      </c>
      <c r="S154" s="129">
        <f t="shared" si="33"/>
        <v>1519.1299032882011</v>
      </c>
      <c r="T154" s="129">
        <v>2545.69</v>
      </c>
      <c r="U154" s="132" t="s">
        <v>80</v>
      </c>
      <c r="X154" s="176"/>
    </row>
    <row r="155" spans="1:24" s="133" customFormat="1" ht="37.5" customHeight="1">
      <c r="A155" s="19">
        <v>23</v>
      </c>
      <c r="B155" s="177" t="s">
        <v>263</v>
      </c>
      <c r="C155" s="73" t="s">
        <v>54</v>
      </c>
      <c r="D155" s="126">
        <v>1963</v>
      </c>
      <c r="E155" s="127"/>
      <c r="F155" s="23" t="s">
        <v>25</v>
      </c>
      <c r="G155" s="128" t="s">
        <v>264</v>
      </c>
      <c r="H155" s="128" t="s">
        <v>265</v>
      </c>
      <c r="I155" s="129">
        <v>4779</v>
      </c>
      <c r="J155" s="129">
        <v>3557.9</v>
      </c>
      <c r="K155" s="129">
        <v>3282.5</v>
      </c>
      <c r="L155" s="130">
        <v>131</v>
      </c>
      <c r="M155" s="129">
        <f t="shared" si="32"/>
        <v>7102857.5999999996</v>
      </c>
      <c r="N155" s="129">
        <v>0</v>
      </c>
      <c r="O155" s="129">
        <v>0</v>
      </c>
      <c r="P155" s="129">
        <v>0</v>
      </c>
      <c r="Q155" s="129">
        <v>7102857.5999999996</v>
      </c>
      <c r="R155" s="131">
        <v>0</v>
      </c>
      <c r="S155" s="129">
        <f t="shared" si="33"/>
        <v>1996.3623485764074</v>
      </c>
      <c r="T155" s="129">
        <v>3466.65</v>
      </c>
      <c r="U155" s="132" t="s">
        <v>80</v>
      </c>
      <c r="X155" s="176"/>
    </row>
    <row r="156" spans="1:24" s="133" customFormat="1" ht="37.5" customHeight="1">
      <c r="A156" s="19">
        <v>24</v>
      </c>
      <c r="B156" s="178" t="s">
        <v>349</v>
      </c>
      <c r="C156" s="73" t="s">
        <v>54</v>
      </c>
      <c r="D156" s="118">
        <v>1963</v>
      </c>
      <c r="E156" s="118"/>
      <c r="F156" s="73" t="s">
        <v>25</v>
      </c>
      <c r="G156" s="163" t="s">
        <v>270</v>
      </c>
      <c r="H156" s="163" t="s">
        <v>87</v>
      </c>
      <c r="I156" s="120">
        <v>682</v>
      </c>
      <c r="J156" s="120">
        <v>620.5</v>
      </c>
      <c r="K156" s="120">
        <v>591.70000000000005</v>
      </c>
      <c r="L156" s="164">
        <v>22</v>
      </c>
      <c r="M156" s="129">
        <f t="shared" si="32"/>
        <v>890038.57</v>
      </c>
      <c r="N156" s="120">
        <v>0</v>
      </c>
      <c r="O156" s="120">
        <v>0</v>
      </c>
      <c r="P156" s="120">
        <v>0</v>
      </c>
      <c r="Q156" s="120">
        <v>890038.57</v>
      </c>
      <c r="R156" s="120">
        <v>0</v>
      </c>
      <c r="S156" s="129">
        <f t="shared" si="33"/>
        <v>1434.389315068493</v>
      </c>
      <c r="T156" s="165">
        <f>M156/J156</f>
        <v>1434.389315068493</v>
      </c>
      <c r="U156" s="138" t="s">
        <v>80</v>
      </c>
      <c r="X156" s="176"/>
    </row>
    <row r="157" spans="1:24" s="133" customFormat="1" ht="37.5" customHeight="1">
      <c r="A157" s="19">
        <v>25</v>
      </c>
      <c r="B157" s="177" t="s">
        <v>307</v>
      </c>
      <c r="C157" s="73" t="s">
        <v>54</v>
      </c>
      <c r="D157" s="126">
        <v>1986</v>
      </c>
      <c r="E157" s="126"/>
      <c r="F157" s="23" t="s">
        <v>25</v>
      </c>
      <c r="G157" s="128" t="s">
        <v>302</v>
      </c>
      <c r="H157" s="128" t="s">
        <v>262</v>
      </c>
      <c r="I157" s="129">
        <v>3335.4</v>
      </c>
      <c r="J157" s="129">
        <v>3335.4</v>
      </c>
      <c r="K157" s="129">
        <v>3107</v>
      </c>
      <c r="L157" s="130">
        <v>121</v>
      </c>
      <c r="M157" s="129">
        <f t="shared" si="32"/>
        <v>2740848.22</v>
      </c>
      <c r="N157" s="129">
        <v>0</v>
      </c>
      <c r="O157" s="129">
        <v>0</v>
      </c>
      <c r="P157" s="129">
        <v>0</v>
      </c>
      <c r="Q157" s="129">
        <v>2740848.22</v>
      </c>
      <c r="R157" s="131">
        <v>0</v>
      </c>
      <c r="S157" s="129">
        <f t="shared" si="33"/>
        <v>821.74498410985188</v>
      </c>
      <c r="T157" s="131">
        <v>2823.87</v>
      </c>
      <c r="U157" s="132" t="s">
        <v>80</v>
      </c>
      <c r="X157" s="176"/>
    </row>
    <row r="158" spans="1:24" s="133" customFormat="1" ht="37.5" customHeight="1">
      <c r="A158" s="19">
        <v>26</v>
      </c>
      <c r="B158" s="177" t="s">
        <v>405</v>
      </c>
      <c r="C158" s="73" t="s">
        <v>54</v>
      </c>
      <c r="D158" s="126">
        <v>1959</v>
      </c>
      <c r="E158" s="126"/>
      <c r="F158" s="23" t="s">
        <v>25</v>
      </c>
      <c r="G158" s="128" t="s">
        <v>265</v>
      </c>
      <c r="H158" s="128" t="s">
        <v>262</v>
      </c>
      <c r="I158" s="129">
        <v>920.6</v>
      </c>
      <c r="J158" s="129">
        <v>610.70000000000005</v>
      </c>
      <c r="K158" s="129">
        <v>610.70000000000005</v>
      </c>
      <c r="L158" s="130">
        <v>36</v>
      </c>
      <c r="M158" s="129">
        <f t="shared" si="32"/>
        <v>1640243.6</v>
      </c>
      <c r="N158" s="129">
        <v>0</v>
      </c>
      <c r="O158" s="129">
        <v>0</v>
      </c>
      <c r="P158" s="129">
        <v>0</v>
      </c>
      <c r="Q158" s="129">
        <v>1640243.6</v>
      </c>
      <c r="R158" s="131">
        <v>0</v>
      </c>
      <c r="S158" s="129">
        <f t="shared" si="33"/>
        <v>2685.8418208613066</v>
      </c>
      <c r="T158" s="131">
        <v>3466.65</v>
      </c>
      <c r="U158" s="132" t="s">
        <v>80</v>
      </c>
      <c r="X158" s="176"/>
    </row>
    <row r="159" spans="1:24" s="21" customFormat="1" ht="37.5" customHeight="1">
      <c r="A159" s="19">
        <v>27</v>
      </c>
      <c r="B159" s="177" t="s">
        <v>306</v>
      </c>
      <c r="C159" s="73" t="s">
        <v>54</v>
      </c>
      <c r="D159" s="126">
        <v>1958</v>
      </c>
      <c r="E159" s="126"/>
      <c r="F159" s="23" t="s">
        <v>25</v>
      </c>
      <c r="G159" s="128" t="s">
        <v>265</v>
      </c>
      <c r="H159" s="128" t="s">
        <v>87</v>
      </c>
      <c r="I159" s="129">
        <v>1291.4000000000001</v>
      </c>
      <c r="J159" s="129">
        <v>1291.4000000000001</v>
      </c>
      <c r="K159" s="129">
        <v>1291.4000000000001</v>
      </c>
      <c r="L159" s="130">
        <v>45</v>
      </c>
      <c r="M159" s="129">
        <f t="shared" si="32"/>
        <v>3219700</v>
      </c>
      <c r="N159" s="129">
        <v>0</v>
      </c>
      <c r="O159" s="129">
        <v>0</v>
      </c>
      <c r="P159" s="129">
        <v>0</v>
      </c>
      <c r="Q159" s="129">
        <v>3219700</v>
      </c>
      <c r="R159" s="131">
        <v>0</v>
      </c>
      <c r="S159" s="129">
        <f t="shared" si="33"/>
        <v>2493.1856899488926</v>
      </c>
      <c r="T159" s="131">
        <v>3466.65</v>
      </c>
      <c r="U159" s="132" t="s">
        <v>80</v>
      </c>
      <c r="X159" s="176"/>
    </row>
    <row r="160" spans="1:24" s="133" customFormat="1" ht="37.5" customHeight="1">
      <c r="A160" s="19">
        <v>28</v>
      </c>
      <c r="B160" s="178" t="s">
        <v>350</v>
      </c>
      <c r="C160" s="73" t="s">
        <v>54</v>
      </c>
      <c r="D160" s="118">
        <v>1961</v>
      </c>
      <c r="E160" s="118"/>
      <c r="F160" s="73" t="s">
        <v>25</v>
      </c>
      <c r="G160" s="163" t="s">
        <v>270</v>
      </c>
      <c r="H160" s="163" t="s">
        <v>270</v>
      </c>
      <c r="I160" s="120">
        <v>2551.58</v>
      </c>
      <c r="J160" s="120">
        <v>1714.2</v>
      </c>
      <c r="K160" s="120">
        <v>1600.2</v>
      </c>
      <c r="L160" s="164">
        <v>63</v>
      </c>
      <c r="M160" s="129">
        <f t="shared" si="32"/>
        <v>1861044.8</v>
      </c>
      <c r="N160" s="120">
        <v>0</v>
      </c>
      <c r="O160" s="120">
        <v>0</v>
      </c>
      <c r="P160" s="120">
        <v>0</v>
      </c>
      <c r="Q160" s="120">
        <v>1861044.8</v>
      </c>
      <c r="R160" s="120">
        <v>0</v>
      </c>
      <c r="S160" s="129">
        <f t="shared" si="33"/>
        <v>1085.6637498541593</v>
      </c>
      <c r="T160" s="165">
        <f t="shared" ref="T160:T169" si="35">M160/J160</f>
        <v>1085.6637498541593</v>
      </c>
      <c r="U160" s="138" t="s">
        <v>80</v>
      </c>
      <c r="X160" s="176"/>
    </row>
    <row r="161" spans="1:24" s="133" customFormat="1" ht="37.5" customHeight="1">
      <c r="A161" s="19">
        <v>29</v>
      </c>
      <c r="B161" s="178" t="s">
        <v>351</v>
      </c>
      <c r="C161" s="73" t="s">
        <v>54</v>
      </c>
      <c r="D161" s="118">
        <v>1955</v>
      </c>
      <c r="E161" s="118"/>
      <c r="F161" s="73" t="s">
        <v>25</v>
      </c>
      <c r="G161" s="163" t="s">
        <v>270</v>
      </c>
      <c r="H161" s="163" t="s">
        <v>270</v>
      </c>
      <c r="I161" s="120">
        <v>3381.1</v>
      </c>
      <c r="J161" s="120">
        <v>2291.1</v>
      </c>
      <c r="K161" s="120">
        <v>1871.8</v>
      </c>
      <c r="L161" s="164">
        <v>56</v>
      </c>
      <c r="M161" s="129">
        <f t="shared" si="32"/>
        <v>2890716.2</v>
      </c>
      <c r="N161" s="120">
        <v>0</v>
      </c>
      <c r="O161" s="120">
        <v>0</v>
      </c>
      <c r="P161" s="120">
        <v>0</v>
      </c>
      <c r="Q161" s="120">
        <v>2890716.2</v>
      </c>
      <c r="R161" s="120">
        <v>0</v>
      </c>
      <c r="S161" s="129">
        <f t="shared" si="33"/>
        <v>1261.7154205403519</v>
      </c>
      <c r="T161" s="165">
        <f t="shared" si="35"/>
        <v>1261.7154205403519</v>
      </c>
      <c r="U161" s="138" t="s">
        <v>80</v>
      </c>
      <c r="X161" s="176"/>
    </row>
    <row r="162" spans="1:24" s="21" customFormat="1" ht="37.5" customHeight="1">
      <c r="A162" s="19">
        <v>30</v>
      </c>
      <c r="B162" s="178" t="s">
        <v>352</v>
      </c>
      <c r="C162" s="73" t="s">
        <v>54</v>
      </c>
      <c r="D162" s="118">
        <v>1965</v>
      </c>
      <c r="E162" s="118"/>
      <c r="F162" s="73" t="s">
        <v>25</v>
      </c>
      <c r="G162" s="163" t="s">
        <v>265</v>
      </c>
      <c r="H162" s="163" t="s">
        <v>87</v>
      </c>
      <c r="I162" s="120">
        <v>1679.4</v>
      </c>
      <c r="J162" s="120">
        <v>1511.46</v>
      </c>
      <c r="K162" s="120">
        <v>1203.8599999999999</v>
      </c>
      <c r="L162" s="164">
        <v>51</v>
      </c>
      <c r="M162" s="129">
        <f t="shared" si="32"/>
        <v>2504896.96</v>
      </c>
      <c r="N162" s="120">
        <v>0</v>
      </c>
      <c r="O162" s="120">
        <v>0</v>
      </c>
      <c r="P162" s="120">
        <v>0</v>
      </c>
      <c r="Q162" s="120">
        <v>2504896.96</v>
      </c>
      <c r="R162" s="120">
        <v>0</v>
      </c>
      <c r="S162" s="129">
        <f t="shared" si="33"/>
        <v>1657.2697656570467</v>
      </c>
      <c r="T162" s="165">
        <f t="shared" si="35"/>
        <v>1657.2697656570467</v>
      </c>
      <c r="U162" s="138" t="s">
        <v>80</v>
      </c>
      <c r="X162" s="176"/>
    </row>
    <row r="163" spans="1:24" s="21" customFormat="1" ht="37.5" customHeight="1">
      <c r="A163" s="19">
        <v>31</v>
      </c>
      <c r="B163" s="178" t="s">
        <v>353</v>
      </c>
      <c r="C163" s="73" t="s">
        <v>54</v>
      </c>
      <c r="D163" s="118">
        <v>1958</v>
      </c>
      <c r="E163" s="118"/>
      <c r="F163" s="73" t="s">
        <v>25</v>
      </c>
      <c r="G163" s="163" t="s">
        <v>264</v>
      </c>
      <c r="H163" s="163" t="s">
        <v>264</v>
      </c>
      <c r="I163" s="120">
        <v>5213.2</v>
      </c>
      <c r="J163" s="120">
        <v>3387.7</v>
      </c>
      <c r="K163" s="120">
        <v>2754.8</v>
      </c>
      <c r="L163" s="164">
        <v>88</v>
      </c>
      <c r="M163" s="129">
        <f t="shared" si="32"/>
        <v>6315402.0099999998</v>
      </c>
      <c r="N163" s="120">
        <v>0</v>
      </c>
      <c r="O163" s="120">
        <v>0</v>
      </c>
      <c r="P163" s="120">
        <v>0</v>
      </c>
      <c r="Q163" s="120">
        <v>6315402.0099999998</v>
      </c>
      <c r="R163" s="120">
        <v>0</v>
      </c>
      <c r="S163" s="129">
        <f t="shared" si="33"/>
        <v>1864.2152522360304</v>
      </c>
      <c r="T163" s="165">
        <f t="shared" si="35"/>
        <v>1864.2152522360304</v>
      </c>
      <c r="U163" s="138" t="s">
        <v>80</v>
      </c>
      <c r="X163" s="176"/>
    </row>
    <row r="164" spans="1:24" s="133" customFormat="1" ht="37.5" customHeight="1">
      <c r="A164" s="19">
        <v>32</v>
      </c>
      <c r="B164" s="178" t="s">
        <v>354</v>
      </c>
      <c r="C164" s="73" t="s">
        <v>54</v>
      </c>
      <c r="D164" s="118">
        <v>1962</v>
      </c>
      <c r="E164" s="118"/>
      <c r="F164" s="73" t="s">
        <v>25</v>
      </c>
      <c r="G164" s="163" t="s">
        <v>270</v>
      </c>
      <c r="H164" s="163" t="s">
        <v>87</v>
      </c>
      <c r="I164" s="120">
        <v>1272</v>
      </c>
      <c r="J164" s="120">
        <v>1144.8</v>
      </c>
      <c r="K164" s="120">
        <v>1144.8</v>
      </c>
      <c r="L164" s="164">
        <v>47</v>
      </c>
      <c r="M164" s="129">
        <f t="shared" si="32"/>
        <v>1309651.2</v>
      </c>
      <c r="N164" s="120">
        <v>0</v>
      </c>
      <c r="O164" s="120">
        <v>0</v>
      </c>
      <c r="P164" s="120">
        <v>0</v>
      </c>
      <c r="Q164" s="120">
        <v>1309651.2</v>
      </c>
      <c r="R164" s="120">
        <v>0</v>
      </c>
      <c r="S164" s="129">
        <f t="shared" si="33"/>
        <v>1144</v>
      </c>
      <c r="T164" s="165">
        <f t="shared" si="35"/>
        <v>1144</v>
      </c>
      <c r="U164" s="138" t="s">
        <v>80</v>
      </c>
      <c r="X164" s="176"/>
    </row>
    <row r="165" spans="1:24" s="21" customFormat="1" ht="37.5" customHeight="1">
      <c r="A165" s="19">
        <v>33</v>
      </c>
      <c r="B165" s="178" t="s">
        <v>355</v>
      </c>
      <c r="C165" s="73" t="s">
        <v>54</v>
      </c>
      <c r="D165" s="118">
        <v>1934</v>
      </c>
      <c r="E165" s="118"/>
      <c r="F165" s="73" t="s">
        <v>26</v>
      </c>
      <c r="G165" s="163" t="s">
        <v>87</v>
      </c>
      <c r="H165" s="163" t="s">
        <v>87</v>
      </c>
      <c r="I165" s="120">
        <v>452.9</v>
      </c>
      <c r="J165" s="120">
        <v>452.9</v>
      </c>
      <c r="K165" s="120">
        <v>452.9</v>
      </c>
      <c r="L165" s="164">
        <v>8</v>
      </c>
      <c r="M165" s="129">
        <f t="shared" si="32"/>
        <v>165748</v>
      </c>
      <c r="N165" s="120">
        <v>0</v>
      </c>
      <c r="O165" s="120">
        <v>0</v>
      </c>
      <c r="P165" s="120">
        <v>0</v>
      </c>
      <c r="Q165" s="120">
        <v>165748</v>
      </c>
      <c r="R165" s="120">
        <v>0</v>
      </c>
      <c r="S165" s="129">
        <f t="shared" si="33"/>
        <v>365.97041289467876</v>
      </c>
      <c r="T165" s="165">
        <f t="shared" si="35"/>
        <v>365.97041289467876</v>
      </c>
      <c r="U165" s="138" t="s">
        <v>80</v>
      </c>
      <c r="X165" s="176"/>
    </row>
    <row r="166" spans="1:24" s="21" customFormat="1" ht="37.5" customHeight="1">
      <c r="A166" s="19">
        <v>34</v>
      </c>
      <c r="B166" s="178" t="s">
        <v>356</v>
      </c>
      <c r="C166" s="73" t="s">
        <v>54</v>
      </c>
      <c r="D166" s="118">
        <v>1965</v>
      </c>
      <c r="E166" s="118"/>
      <c r="F166" s="73" t="s">
        <v>25</v>
      </c>
      <c r="G166" s="163" t="s">
        <v>264</v>
      </c>
      <c r="H166" s="163" t="s">
        <v>265</v>
      </c>
      <c r="I166" s="120">
        <v>4377.8999999999996</v>
      </c>
      <c r="J166" s="120">
        <v>3502.32</v>
      </c>
      <c r="K166" s="120">
        <v>3432.12</v>
      </c>
      <c r="L166" s="164">
        <v>109</v>
      </c>
      <c r="M166" s="129">
        <f t="shared" si="32"/>
        <v>6490818.3200000003</v>
      </c>
      <c r="N166" s="120">
        <v>0</v>
      </c>
      <c r="O166" s="120">
        <v>0</v>
      </c>
      <c r="P166" s="120">
        <v>0</v>
      </c>
      <c r="Q166" s="120">
        <v>6490818.3200000003</v>
      </c>
      <c r="R166" s="120">
        <v>0</v>
      </c>
      <c r="S166" s="129">
        <f t="shared" si="33"/>
        <v>1853.2910527878664</v>
      </c>
      <c r="T166" s="165">
        <f t="shared" si="35"/>
        <v>1853.2910527878664</v>
      </c>
      <c r="U166" s="138" t="s">
        <v>80</v>
      </c>
      <c r="X166" s="176"/>
    </row>
    <row r="167" spans="1:24" s="21" customFormat="1" ht="37.5" customHeight="1">
      <c r="A167" s="19">
        <v>36</v>
      </c>
      <c r="B167" s="178" t="s">
        <v>377</v>
      </c>
      <c r="C167" s="73" t="s">
        <v>54</v>
      </c>
      <c r="D167" s="118">
        <v>1963</v>
      </c>
      <c r="E167" s="118"/>
      <c r="F167" s="73" t="s">
        <v>25</v>
      </c>
      <c r="G167" s="163" t="s">
        <v>87</v>
      </c>
      <c r="H167" s="163" t="s">
        <v>87</v>
      </c>
      <c r="I167" s="120">
        <v>904.3</v>
      </c>
      <c r="J167" s="120">
        <v>813.9</v>
      </c>
      <c r="K167" s="120">
        <v>813.9</v>
      </c>
      <c r="L167" s="164">
        <v>26</v>
      </c>
      <c r="M167" s="129">
        <f t="shared" si="32"/>
        <v>1052597.99</v>
      </c>
      <c r="N167" s="120">
        <v>0</v>
      </c>
      <c r="O167" s="120">
        <v>0</v>
      </c>
      <c r="P167" s="120">
        <v>0</v>
      </c>
      <c r="Q167" s="120">
        <v>1052597.99</v>
      </c>
      <c r="R167" s="120">
        <v>0</v>
      </c>
      <c r="S167" s="129">
        <f t="shared" si="33"/>
        <v>1293.2768030470575</v>
      </c>
      <c r="T167" s="165">
        <f>M167/J167</f>
        <v>1293.2768030470575</v>
      </c>
      <c r="U167" s="138" t="s">
        <v>80</v>
      </c>
      <c r="X167" s="176"/>
    </row>
    <row r="168" spans="1:24" s="21" customFormat="1" ht="37.5" customHeight="1">
      <c r="A168" s="19">
        <v>35</v>
      </c>
      <c r="B168" s="178" t="s">
        <v>376</v>
      </c>
      <c r="C168" s="73" t="s">
        <v>54</v>
      </c>
      <c r="D168" s="118">
        <v>1956</v>
      </c>
      <c r="E168" s="118"/>
      <c r="F168" s="73" t="s">
        <v>26</v>
      </c>
      <c r="G168" s="163" t="s">
        <v>87</v>
      </c>
      <c r="H168" s="163" t="s">
        <v>262</v>
      </c>
      <c r="I168" s="120">
        <v>341.4</v>
      </c>
      <c r="J168" s="120">
        <v>341.4</v>
      </c>
      <c r="K168" s="120">
        <v>133.19999999999999</v>
      </c>
      <c r="L168" s="164">
        <v>38</v>
      </c>
      <c r="M168" s="129">
        <f t="shared" si="32"/>
        <v>161219.32</v>
      </c>
      <c r="N168" s="120">
        <v>0</v>
      </c>
      <c r="O168" s="120">
        <v>0</v>
      </c>
      <c r="P168" s="120">
        <v>0</v>
      </c>
      <c r="Q168" s="120">
        <v>161219.32</v>
      </c>
      <c r="R168" s="120">
        <v>0</v>
      </c>
      <c r="S168" s="129">
        <f t="shared" si="33"/>
        <v>472.22999414176923</v>
      </c>
      <c r="T168" s="165">
        <f t="shared" si="35"/>
        <v>472.22999414176923</v>
      </c>
      <c r="U168" s="138" t="s">
        <v>80</v>
      </c>
      <c r="X168" s="176"/>
    </row>
    <row r="169" spans="1:24" s="133" customFormat="1" ht="37.5" customHeight="1">
      <c r="A169" s="19">
        <v>37</v>
      </c>
      <c r="B169" s="178" t="s">
        <v>378</v>
      </c>
      <c r="C169" s="73" t="s">
        <v>54</v>
      </c>
      <c r="D169" s="118">
        <v>1961</v>
      </c>
      <c r="E169" s="118"/>
      <c r="F169" s="73" t="s">
        <v>25</v>
      </c>
      <c r="G169" s="163" t="s">
        <v>265</v>
      </c>
      <c r="H169" s="163" t="s">
        <v>87</v>
      </c>
      <c r="I169" s="120">
        <v>1829.06</v>
      </c>
      <c r="J169" s="120">
        <v>1280.2</v>
      </c>
      <c r="K169" s="120">
        <v>977</v>
      </c>
      <c r="L169" s="164">
        <v>42</v>
      </c>
      <c r="M169" s="129">
        <f t="shared" si="32"/>
        <v>2254095.7999999998</v>
      </c>
      <c r="N169" s="120">
        <v>0</v>
      </c>
      <c r="O169" s="120">
        <v>0</v>
      </c>
      <c r="P169" s="120">
        <v>0</v>
      </c>
      <c r="Q169" s="120">
        <v>2254095.7999999998</v>
      </c>
      <c r="R169" s="120">
        <v>0</v>
      </c>
      <c r="S169" s="129">
        <f t="shared" si="33"/>
        <v>1760.7372285580375</v>
      </c>
      <c r="T169" s="165">
        <f t="shared" si="35"/>
        <v>1760.7372285580375</v>
      </c>
      <c r="U169" s="138" t="s">
        <v>80</v>
      </c>
      <c r="X169" s="176"/>
    </row>
    <row r="170" spans="1:24" s="133" customFormat="1" ht="37.5" customHeight="1">
      <c r="A170" s="19">
        <v>38</v>
      </c>
      <c r="B170" s="177" t="s">
        <v>266</v>
      </c>
      <c r="C170" s="73" t="s">
        <v>54</v>
      </c>
      <c r="D170" s="126">
        <v>1963</v>
      </c>
      <c r="E170" s="127"/>
      <c r="F170" s="23" t="s">
        <v>25</v>
      </c>
      <c r="G170" s="128" t="s">
        <v>264</v>
      </c>
      <c r="H170" s="128" t="s">
        <v>265</v>
      </c>
      <c r="I170" s="129">
        <v>4005.4</v>
      </c>
      <c r="J170" s="129">
        <v>2126.4</v>
      </c>
      <c r="K170" s="129">
        <v>2126.4</v>
      </c>
      <c r="L170" s="130">
        <v>149</v>
      </c>
      <c r="M170" s="129">
        <f t="shared" si="32"/>
        <v>5799509.2800000003</v>
      </c>
      <c r="N170" s="129">
        <v>0</v>
      </c>
      <c r="O170" s="129">
        <v>0</v>
      </c>
      <c r="P170" s="129">
        <v>0</v>
      </c>
      <c r="Q170" s="129">
        <v>5799509.2800000003</v>
      </c>
      <c r="R170" s="131">
        <v>0</v>
      </c>
      <c r="S170" s="129">
        <f t="shared" si="33"/>
        <v>2727.3839729119641</v>
      </c>
      <c r="T170" s="129">
        <v>3466.65</v>
      </c>
      <c r="U170" s="132" t="s">
        <v>80</v>
      </c>
      <c r="X170" s="176"/>
    </row>
    <row r="171" spans="1:24" s="133" customFormat="1" ht="37.5" customHeight="1">
      <c r="A171" s="19">
        <v>39</v>
      </c>
      <c r="B171" s="177" t="s">
        <v>303</v>
      </c>
      <c r="C171" s="73" t="s">
        <v>54</v>
      </c>
      <c r="D171" s="126">
        <v>1965</v>
      </c>
      <c r="E171" s="126"/>
      <c r="F171" s="23" t="s">
        <v>25</v>
      </c>
      <c r="G171" s="128" t="s">
        <v>264</v>
      </c>
      <c r="H171" s="128" t="s">
        <v>304</v>
      </c>
      <c r="I171" s="129">
        <v>5153.1000000000004</v>
      </c>
      <c r="J171" s="129">
        <v>3336.9</v>
      </c>
      <c r="K171" s="129">
        <v>3336.9</v>
      </c>
      <c r="L171" s="130">
        <v>232</v>
      </c>
      <c r="M171" s="129">
        <f t="shared" si="32"/>
        <v>10695748.68</v>
      </c>
      <c r="N171" s="129">
        <v>0</v>
      </c>
      <c r="O171" s="129">
        <v>0</v>
      </c>
      <c r="P171" s="129">
        <v>0</v>
      </c>
      <c r="Q171" s="129">
        <v>10695748.68</v>
      </c>
      <c r="R171" s="131">
        <v>0</v>
      </c>
      <c r="S171" s="129">
        <f t="shared" si="33"/>
        <v>3205.2949384158946</v>
      </c>
      <c r="T171" s="131">
        <v>3466.65</v>
      </c>
      <c r="U171" s="132" t="s">
        <v>80</v>
      </c>
      <c r="X171" s="176"/>
    </row>
    <row r="172" spans="1:24" s="133" customFormat="1" ht="37.5" customHeight="1">
      <c r="A172" s="19">
        <v>40</v>
      </c>
      <c r="B172" s="177" t="s">
        <v>267</v>
      </c>
      <c r="C172" s="73" t="s">
        <v>54</v>
      </c>
      <c r="D172" s="126">
        <v>1936</v>
      </c>
      <c r="E172" s="127"/>
      <c r="F172" s="23" t="s">
        <v>25</v>
      </c>
      <c r="G172" s="128" t="s">
        <v>87</v>
      </c>
      <c r="H172" s="128" t="s">
        <v>268</v>
      </c>
      <c r="I172" s="129">
        <v>4199.6000000000004</v>
      </c>
      <c r="J172" s="129">
        <v>3468.8</v>
      </c>
      <c r="K172" s="129">
        <v>2174.6</v>
      </c>
      <c r="L172" s="130">
        <v>58</v>
      </c>
      <c r="M172" s="129">
        <f t="shared" si="32"/>
        <v>1900485.2</v>
      </c>
      <c r="N172" s="129">
        <v>0</v>
      </c>
      <c r="O172" s="129">
        <v>0</v>
      </c>
      <c r="P172" s="129">
        <v>0</v>
      </c>
      <c r="Q172" s="129">
        <v>1900485.2</v>
      </c>
      <c r="R172" s="131">
        <v>0</v>
      </c>
      <c r="S172" s="129">
        <f t="shared" si="33"/>
        <v>547.87972785977854</v>
      </c>
      <c r="T172" s="129">
        <v>3466.65</v>
      </c>
      <c r="U172" s="132" t="s">
        <v>80</v>
      </c>
      <c r="X172" s="176"/>
    </row>
    <row r="173" spans="1:24" s="21" customFormat="1" ht="37.5" customHeight="1">
      <c r="A173" s="19">
        <v>41</v>
      </c>
      <c r="B173" s="177" t="s">
        <v>269</v>
      </c>
      <c r="C173" s="73" t="s">
        <v>54</v>
      </c>
      <c r="D173" s="126">
        <v>1949</v>
      </c>
      <c r="E173" s="126">
        <v>2015</v>
      </c>
      <c r="F173" s="23" t="s">
        <v>25</v>
      </c>
      <c r="G173" s="128" t="s">
        <v>87</v>
      </c>
      <c r="H173" s="128" t="s">
        <v>87</v>
      </c>
      <c r="I173" s="129">
        <v>801.1</v>
      </c>
      <c r="J173" s="129">
        <v>801.1</v>
      </c>
      <c r="K173" s="129">
        <v>640.88</v>
      </c>
      <c r="L173" s="130">
        <v>30</v>
      </c>
      <c r="M173" s="129">
        <f t="shared" si="32"/>
        <v>1128149</v>
      </c>
      <c r="N173" s="129">
        <v>0</v>
      </c>
      <c r="O173" s="129">
        <v>0</v>
      </c>
      <c r="P173" s="129">
        <v>0</v>
      </c>
      <c r="Q173" s="129">
        <v>1128149</v>
      </c>
      <c r="R173" s="131">
        <v>0</v>
      </c>
      <c r="S173" s="129">
        <f t="shared" si="33"/>
        <v>1408.2499063787293</v>
      </c>
      <c r="T173" s="129">
        <v>2545.69</v>
      </c>
      <c r="U173" s="132" t="s">
        <v>80</v>
      </c>
      <c r="X173" s="176"/>
    </row>
    <row r="174" spans="1:24" s="21" customFormat="1" ht="37.5" customHeight="1">
      <c r="A174" s="19">
        <v>42</v>
      </c>
      <c r="B174" s="178" t="s">
        <v>287</v>
      </c>
      <c r="C174" s="73" t="s">
        <v>54</v>
      </c>
      <c r="D174" s="74">
        <v>1969</v>
      </c>
      <c r="E174" s="76"/>
      <c r="F174" s="23" t="s">
        <v>52</v>
      </c>
      <c r="G174" s="76">
        <v>5</v>
      </c>
      <c r="H174" s="76">
        <v>4</v>
      </c>
      <c r="I174" s="25">
        <v>4322.6000000000004</v>
      </c>
      <c r="J174" s="25">
        <v>3342.5</v>
      </c>
      <c r="K174" s="25">
        <v>3163.1</v>
      </c>
      <c r="L174" s="76">
        <v>135</v>
      </c>
      <c r="M174" s="129">
        <f t="shared" si="32"/>
        <v>2325558.7999999998</v>
      </c>
      <c r="N174" s="25">
        <v>0</v>
      </c>
      <c r="O174" s="25">
        <v>0</v>
      </c>
      <c r="P174" s="25">
        <v>0</v>
      </c>
      <c r="Q174" s="25">
        <v>2325558.7999999998</v>
      </c>
      <c r="R174" s="134">
        <v>0</v>
      </c>
      <c r="S174" s="129">
        <f t="shared" si="33"/>
        <v>695.75431563201187</v>
      </c>
      <c r="T174" s="25">
        <v>2690</v>
      </c>
      <c r="U174" s="132" t="s">
        <v>80</v>
      </c>
      <c r="X174" s="176"/>
    </row>
    <row r="175" spans="1:24" s="21" customFormat="1" ht="37.5" customHeight="1">
      <c r="A175" s="19">
        <v>43</v>
      </c>
      <c r="B175" s="178" t="s">
        <v>228</v>
      </c>
      <c r="C175" s="73" t="s">
        <v>54</v>
      </c>
      <c r="D175" s="74">
        <v>1984</v>
      </c>
      <c r="E175" s="76"/>
      <c r="F175" s="23" t="s">
        <v>25</v>
      </c>
      <c r="G175" s="76">
        <v>9</v>
      </c>
      <c r="H175" s="76">
        <v>4</v>
      </c>
      <c r="I175" s="25">
        <v>10537.66</v>
      </c>
      <c r="J175" s="25">
        <v>7300.7</v>
      </c>
      <c r="K175" s="25">
        <v>6028.7</v>
      </c>
      <c r="L175" s="76">
        <v>240</v>
      </c>
      <c r="M175" s="129">
        <f t="shared" si="32"/>
        <v>5276457</v>
      </c>
      <c r="N175" s="25">
        <v>0</v>
      </c>
      <c r="O175" s="25">
        <v>0</v>
      </c>
      <c r="P175" s="25">
        <v>0</v>
      </c>
      <c r="Q175" s="25">
        <v>5276457</v>
      </c>
      <c r="R175" s="134">
        <v>0</v>
      </c>
      <c r="S175" s="129">
        <f t="shared" si="33"/>
        <v>722.73302560028492</v>
      </c>
      <c r="T175" s="25">
        <v>2823.87</v>
      </c>
      <c r="U175" s="132" t="s">
        <v>80</v>
      </c>
      <c r="X175" s="176"/>
    </row>
    <row r="176" spans="1:24" s="133" customFormat="1" ht="37.5" customHeight="1">
      <c r="A176" s="19">
        <v>44</v>
      </c>
      <c r="B176" s="177" t="s">
        <v>566</v>
      </c>
      <c r="C176" s="73" t="s">
        <v>54</v>
      </c>
      <c r="D176" s="126">
        <v>1968</v>
      </c>
      <c r="E176" s="127"/>
      <c r="F176" s="23" t="s">
        <v>25</v>
      </c>
      <c r="G176" s="128" t="s">
        <v>264</v>
      </c>
      <c r="H176" s="128" t="s">
        <v>265</v>
      </c>
      <c r="I176" s="129">
        <v>3701.9</v>
      </c>
      <c r="J176" s="129">
        <v>2751.8</v>
      </c>
      <c r="K176" s="129">
        <v>2590.3000000000002</v>
      </c>
      <c r="L176" s="130">
        <v>89</v>
      </c>
      <c r="M176" s="129">
        <f t="shared" si="32"/>
        <v>3358310</v>
      </c>
      <c r="N176" s="129">
        <v>0</v>
      </c>
      <c r="O176" s="129">
        <v>0</v>
      </c>
      <c r="P176" s="129">
        <v>0</v>
      </c>
      <c r="Q176" s="129">
        <v>3358310</v>
      </c>
      <c r="R176" s="131">
        <v>0</v>
      </c>
      <c r="S176" s="129">
        <f t="shared" si="33"/>
        <v>1220.4048259321171</v>
      </c>
      <c r="T176" s="129">
        <v>3466.65</v>
      </c>
      <c r="U176" s="132" t="s">
        <v>80</v>
      </c>
      <c r="X176" s="176"/>
    </row>
    <row r="177" spans="1:24" s="21" customFormat="1" ht="37.5" customHeight="1">
      <c r="A177" s="19">
        <v>45</v>
      </c>
      <c r="B177" s="177" t="s">
        <v>230</v>
      </c>
      <c r="C177" s="73" t="s">
        <v>54</v>
      </c>
      <c r="D177" s="126">
        <v>1960</v>
      </c>
      <c r="E177" s="127"/>
      <c r="F177" s="23" t="s">
        <v>25</v>
      </c>
      <c r="G177" s="128" t="s">
        <v>265</v>
      </c>
      <c r="H177" s="128" t="s">
        <v>87</v>
      </c>
      <c r="I177" s="129">
        <v>1896.7</v>
      </c>
      <c r="J177" s="129">
        <v>1371.9</v>
      </c>
      <c r="K177" s="129">
        <v>1339</v>
      </c>
      <c r="L177" s="130">
        <v>43</v>
      </c>
      <c r="M177" s="129">
        <f t="shared" si="32"/>
        <v>1850037.64</v>
      </c>
      <c r="N177" s="129">
        <v>0</v>
      </c>
      <c r="O177" s="129">
        <v>0</v>
      </c>
      <c r="P177" s="129">
        <v>0</v>
      </c>
      <c r="Q177" s="129">
        <v>1850037.64</v>
      </c>
      <c r="R177" s="131">
        <v>0</v>
      </c>
      <c r="S177" s="129">
        <f t="shared" si="33"/>
        <v>1348.5222246519425</v>
      </c>
      <c r="T177" s="129">
        <v>3466.65</v>
      </c>
      <c r="U177" s="132" t="s">
        <v>80</v>
      </c>
      <c r="X177" s="176"/>
    </row>
    <row r="178" spans="1:24" s="21" customFormat="1" ht="37.5" customHeight="1">
      <c r="A178" s="19">
        <v>46</v>
      </c>
      <c r="B178" s="178" t="s">
        <v>357</v>
      </c>
      <c r="C178" s="73" t="s">
        <v>54</v>
      </c>
      <c r="D178" s="118">
        <v>1957</v>
      </c>
      <c r="E178" s="118"/>
      <c r="F178" s="73" t="s">
        <v>25</v>
      </c>
      <c r="G178" s="163">
        <v>2</v>
      </c>
      <c r="H178" s="163">
        <v>2</v>
      </c>
      <c r="I178" s="120">
        <v>901.1</v>
      </c>
      <c r="J178" s="120">
        <v>710.1</v>
      </c>
      <c r="K178" s="120">
        <v>522.6</v>
      </c>
      <c r="L178" s="164">
        <v>15</v>
      </c>
      <c r="M178" s="129">
        <f t="shared" si="32"/>
        <v>1565160.6</v>
      </c>
      <c r="N178" s="120">
        <v>0</v>
      </c>
      <c r="O178" s="120">
        <v>0</v>
      </c>
      <c r="P178" s="120">
        <v>0</v>
      </c>
      <c r="Q178" s="120">
        <v>1565160.6</v>
      </c>
      <c r="R178" s="120">
        <v>0</v>
      </c>
      <c r="S178" s="129">
        <f t="shared" si="33"/>
        <v>2204.141106886354</v>
      </c>
      <c r="T178" s="165">
        <f>M178/J178</f>
        <v>2204.141106886354</v>
      </c>
      <c r="U178" s="138" t="s">
        <v>80</v>
      </c>
      <c r="X178" s="176"/>
    </row>
    <row r="179" spans="1:24" s="133" customFormat="1" ht="37.5" customHeight="1">
      <c r="A179" s="19">
        <v>47</v>
      </c>
      <c r="B179" s="177" t="s">
        <v>379</v>
      </c>
      <c r="C179" s="73" t="s">
        <v>54</v>
      </c>
      <c r="D179" s="126">
        <v>1906</v>
      </c>
      <c r="E179" s="127"/>
      <c r="F179" s="23" t="s">
        <v>26</v>
      </c>
      <c r="G179" s="128" t="s">
        <v>262</v>
      </c>
      <c r="H179" s="128" t="s">
        <v>262</v>
      </c>
      <c r="I179" s="129">
        <v>219.6</v>
      </c>
      <c r="J179" s="129">
        <v>198.5</v>
      </c>
      <c r="K179" s="129">
        <v>72.3</v>
      </c>
      <c r="L179" s="130">
        <v>10</v>
      </c>
      <c r="M179" s="129">
        <f t="shared" si="32"/>
        <v>136517</v>
      </c>
      <c r="N179" s="129">
        <v>0</v>
      </c>
      <c r="O179" s="129">
        <v>0</v>
      </c>
      <c r="P179" s="129">
        <v>0</v>
      </c>
      <c r="Q179" s="129">
        <v>136517</v>
      </c>
      <c r="R179" s="131">
        <v>0</v>
      </c>
      <c r="S179" s="129">
        <f t="shared" si="33"/>
        <v>687.74307304785896</v>
      </c>
      <c r="T179" s="129">
        <v>1276.29</v>
      </c>
      <c r="U179" s="132" t="s">
        <v>80</v>
      </c>
      <c r="X179" s="176"/>
    </row>
    <row r="180" spans="1:24" s="133" customFormat="1" ht="37.5" customHeight="1">
      <c r="A180" s="19">
        <v>48</v>
      </c>
      <c r="B180" s="177" t="s">
        <v>380</v>
      </c>
      <c r="C180" s="73" t="s">
        <v>54</v>
      </c>
      <c r="D180" s="126">
        <v>1963</v>
      </c>
      <c r="E180" s="126"/>
      <c r="F180" s="23" t="s">
        <v>25</v>
      </c>
      <c r="G180" s="128" t="s">
        <v>87</v>
      </c>
      <c r="H180" s="128" t="s">
        <v>87</v>
      </c>
      <c r="I180" s="129">
        <v>684.5</v>
      </c>
      <c r="J180" s="129">
        <v>684.5</v>
      </c>
      <c r="K180" s="129">
        <v>571.79999999999995</v>
      </c>
      <c r="L180" s="130">
        <v>38</v>
      </c>
      <c r="M180" s="129">
        <f t="shared" si="32"/>
        <v>1065091.08</v>
      </c>
      <c r="N180" s="129">
        <v>0</v>
      </c>
      <c r="O180" s="129">
        <v>0</v>
      </c>
      <c r="P180" s="129">
        <v>0</v>
      </c>
      <c r="Q180" s="129">
        <v>1065091.08</v>
      </c>
      <c r="R180" s="131">
        <v>0</v>
      </c>
      <c r="S180" s="129">
        <f t="shared" si="33"/>
        <v>1556.0132651570491</v>
      </c>
      <c r="T180" s="129">
        <v>2545.69</v>
      </c>
      <c r="U180" s="132" t="s">
        <v>80</v>
      </c>
      <c r="X180" s="176"/>
    </row>
    <row r="181" spans="1:24" s="133" customFormat="1" ht="37.5" customHeight="1">
      <c r="A181" s="19">
        <v>49</v>
      </c>
      <c r="B181" s="177" t="s">
        <v>381</v>
      </c>
      <c r="C181" s="73" t="s">
        <v>54</v>
      </c>
      <c r="D181" s="126">
        <v>1962</v>
      </c>
      <c r="E181" s="126"/>
      <c r="F181" s="23" t="s">
        <v>25</v>
      </c>
      <c r="G181" s="128" t="s">
        <v>264</v>
      </c>
      <c r="H181" s="128" t="s">
        <v>265</v>
      </c>
      <c r="I181" s="129">
        <v>4440.8</v>
      </c>
      <c r="J181" s="129">
        <v>3299.4</v>
      </c>
      <c r="K181" s="129">
        <v>2163</v>
      </c>
      <c r="L181" s="130">
        <v>155</v>
      </c>
      <c r="M181" s="129">
        <f t="shared" si="32"/>
        <v>6864107.7400000002</v>
      </c>
      <c r="N181" s="129">
        <v>0</v>
      </c>
      <c r="O181" s="129">
        <v>0</v>
      </c>
      <c r="P181" s="129">
        <v>0</v>
      </c>
      <c r="Q181" s="129">
        <v>6864107.7400000002</v>
      </c>
      <c r="R181" s="131">
        <v>0</v>
      </c>
      <c r="S181" s="129">
        <f t="shared" si="33"/>
        <v>2080.4109050130328</v>
      </c>
      <c r="T181" s="129">
        <v>3466.65</v>
      </c>
      <c r="U181" s="132" t="s">
        <v>80</v>
      </c>
      <c r="X181" s="176"/>
    </row>
    <row r="182" spans="1:24" s="133" customFormat="1" ht="37.5" customHeight="1">
      <c r="A182" s="19">
        <v>50</v>
      </c>
      <c r="B182" s="177" t="s">
        <v>231</v>
      </c>
      <c r="C182" s="73" t="s">
        <v>54</v>
      </c>
      <c r="D182" s="126">
        <v>1961</v>
      </c>
      <c r="E182" s="127"/>
      <c r="F182" s="23" t="s">
        <v>25</v>
      </c>
      <c r="G182" s="128" t="s">
        <v>270</v>
      </c>
      <c r="H182" s="128" t="s">
        <v>270</v>
      </c>
      <c r="I182" s="129">
        <v>1650.67</v>
      </c>
      <c r="J182" s="129">
        <v>1485.6</v>
      </c>
      <c r="K182" s="129">
        <v>1309</v>
      </c>
      <c r="L182" s="130">
        <v>61</v>
      </c>
      <c r="M182" s="129">
        <f t="shared" si="32"/>
        <v>459877.68</v>
      </c>
      <c r="N182" s="129">
        <v>0</v>
      </c>
      <c r="O182" s="129">
        <v>0</v>
      </c>
      <c r="P182" s="129">
        <v>0</v>
      </c>
      <c r="Q182" s="129">
        <v>459877.68</v>
      </c>
      <c r="R182" s="131">
        <v>0</v>
      </c>
      <c r="S182" s="129">
        <f t="shared" si="33"/>
        <v>309.55686591276253</v>
      </c>
      <c r="T182" s="129">
        <v>3466.65</v>
      </c>
      <c r="U182" s="132" t="s">
        <v>80</v>
      </c>
      <c r="X182" s="176"/>
    </row>
    <row r="183" spans="1:24" s="133" customFormat="1" ht="37.5" customHeight="1">
      <c r="A183" s="19">
        <v>51</v>
      </c>
      <c r="B183" s="178" t="s">
        <v>289</v>
      </c>
      <c r="C183" s="73" t="s">
        <v>54</v>
      </c>
      <c r="D183" s="74">
        <v>1961</v>
      </c>
      <c r="E183" s="76"/>
      <c r="F183" s="23" t="s">
        <v>26</v>
      </c>
      <c r="G183" s="76">
        <v>2</v>
      </c>
      <c r="H183" s="76">
        <v>1</v>
      </c>
      <c r="I183" s="25">
        <v>349</v>
      </c>
      <c r="J183" s="25">
        <v>310.7</v>
      </c>
      <c r="K183" s="25">
        <v>140.19999999999999</v>
      </c>
      <c r="L183" s="76">
        <v>15</v>
      </c>
      <c r="M183" s="129">
        <f t="shared" si="32"/>
        <v>94152.45</v>
      </c>
      <c r="N183" s="25">
        <v>0</v>
      </c>
      <c r="O183" s="25">
        <v>0</v>
      </c>
      <c r="P183" s="25">
        <v>0</v>
      </c>
      <c r="Q183" s="25">
        <v>94152.45</v>
      </c>
      <c r="R183" s="134">
        <v>0</v>
      </c>
      <c r="S183" s="129">
        <f t="shared" si="33"/>
        <v>303.03331187640811</v>
      </c>
      <c r="T183" s="25">
        <v>1276.29</v>
      </c>
      <c r="U183" s="132" t="s">
        <v>80</v>
      </c>
      <c r="X183" s="176"/>
    </row>
    <row r="184" spans="1:24" s="133" customFormat="1" ht="37.5" customHeight="1">
      <c r="A184" s="19">
        <v>53</v>
      </c>
      <c r="B184" s="177" t="s">
        <v>382</v>
      </c>
      <c r="C184" s="73" t="s">
        <v>54</v>
      </c>
      <c r="D184" s="126">
        <v>1965</v>
      </c>
      <c r="E184" s="126"/>
      <c r="F184" s="23" t="s">
        <v>25</v>
      </c>
      <c r="G184" s="128" t="s">
        <v>264</v>
      </c>
      <c r="H184" s="128" t="s">
        <v>265</v>
      </c>
      <c r="I184" s="129">
        <v>3433</v>
      </c>
      <c r="J184" s="129">
        <v>3189</v>
      </c>
      <c r="K184" s="129">
        <v>2533</v>
      </c>
      <c r="L184" s="130">
        <v>104</v>
      </c>
      <c r="M184" s="129">
        <f t="shared" si="32"/>
        <v>5126765.66</v>
      </c>
      <c r="N184" s="129">
        <v>0</v>
      </c>
      <c r="O184" s="129">
        <v>0</v>
      </c>
      <c r="P184" s="129">
        <v>0</v>
      </c>
      <c r="Q184" s="129">
        <v>5126765.66</v>
      </c>
      <c r="R184" s="131">
        <v>0</v>
      </c>
      <c r="S184" s="129">
        <f t="shared" si="33"/>
        <v>1607.6405330824709</v>
      </c>
      <c r="T184" s="131">
        <v>3466.65</v>
      </c>
      <c r="U184" s="132" t="s">
        <v>80</v>
      </c>
      <c r="X184" s="176"/>
    </row>
    <row r="185" spans="1:24" s="21" customFormat="1" ht="37.5" customHeight="1">
      <c r="A185" s="19">
        <v>52</v>
      </c>
      <c r="B185" s="178" t="s">
        <v>383</v>
      </c>
      <c r="C185" s="73" t="s">
        <v>54</v>
      </c>
      <c r="D185" s="118">
        <v>1963</v>
      </c>
      <c r="E185" s="118"/>
      <c r="F185" s="73" t="s">
        <v>25</v>
      </c>
      <c r="G185" s="163" t="s">
        <v>265</v>
      </c>
      <c r="H185" s="163" t="s">
        <v>270</v>
      </c>
      <c r="I185" s="120">
        <v>1701</v>
      </c>
      <c r="J185" s="120">
        <v>1497</v>
      </c>
      <c r="K185" s="120">
        <v>1006.1</v>
      </c>
      <c r="L185" s="164">
        <v>71</v>
      </c>
      <c r="M185" s="129">
        <f t="shared" si="32"/>
        <v>4028874</v>
      </c>
      <c r="N185" s="120">
        <v>0</v>
      </c>
      <c r="O185" s="120">
        <v>0</v>
      </c>
      <c r="P185" s="120">
        <v>0</v>
      </c>
      <c r="Q185" s="120">
        <v>4028874</v>
      </c>
      <c r="R185" s="120">
        <v>0</v>
      </c>
      <c r="S185" s="129">
        <f t="shared" si="33"/>
        <v>2691.298597194389</v>
      </c>
      <c r="T185" s="165">
        <f>M185/J185</f>
        <v>2691.298597194389</v>
      </c>
      <c r="U185" s="138" t="s">
        <v>80</v>
      </c>
      <c r="X185" s="176"/>
    </row>
    <row r="186" spans="1:24" s="21" customFormat="1" ht="37.5" customHeight="1">
      <c r="A186" s="19">
        <v>54</v>
      </c>
      <c r="B186" s="177" t="s">
        <v>384</v>
      </c>
      <c r="C186" s="73" t="s">
        <v>54</v>
      </c>
      <c r="D186" s="126">
        <v>1937</v>
      </c>
      <c r="E186" s="127"/>
      <c r="F186" s="23" t="s">
        <v>25</v>
      </c>
      <c r="G186" s="128" t="s">
        <v>87</v>
      </c>
      <c r="H186" s="128" t="s">
        <v>87</v>
      </c>
      <c r="I186" s="129">
        <v>548.79999999999995</v>
      </c>
      <c r="J186" s="129">
        <v>442.4</v>
      </c>
      <c r="K186" s="129">
        <v>0</v>
      </c>
      <c r="L186" s="130">
        <v>29</v>
      </c>
      <c r="M186" s="129">
        <f t="shared" si="32"/>
        <v>663827.4</v>
      </c>
      <c r="N186" s="129">
        <v>0</v>
      </c>
      <c r="O186" s="129">
        <v>0</v>
      </c>
      <c r="P186" s="129">
        <v>0</v>
      </c>
      <c r="Q186" s="129">
        <v>663827.4</v>
      </c>
      <c r="R186" s="131">
        <v>0</v>
      </c>
      <c r="S186" s="129">
        <f t="shared" si="33"/>
        <v>1500.5140144665463</v>
      </c>
      <c r="T186" s="129">
        <v>2690</v>
      </c>
      <c r="U186" s="132" t="s">
        <v>80</v>
      </c>
      <c r="X186" s="176"/>
    </row>
    <row r="187" spans="1:24" s="21" customFormat="1" ht="37.5" customHeight="1">
      <c r="A187" s="19">
        <v>55</v>
      </c>
      <c r="B187" s="178" t="s">
        <v>290</v>
      </c>
      <c r="C187" s="73" t="s">
        <v>54</v>
      </c>
      <c r="D187" s="74">
        <v>1973</v>
      </c>
      <c r="E187" s="76"/>
      <c r="F187" s="23" t="s">
        <v>52</v>
      </c>
      <c r="G187" s="76">
        <v>5</v>
      </c>
      <c r="H187" s="76">
        <v>6</v>
      </c>
      <c r="I187" s="25">
        <v>4797</v>
      </c>
      <c r="J187" s="25">
        <v>4718</v>
      </c>
      <c r="K187" s="25">
        <v>4354.7</v>
      </c>
      <c r="L187" s="76">
        <v>236</v>
      </c>
      <c r="M187" s="129">
        <f t="shared" si="32"/>
        <v>6818963.4000000004</v>
      </c>
      <c r="N187" s="25">
        <v>0</v>
      </c>
      <c r="O187" s="25">
        <v>0</v>
      </c>
      <c r="P187" s="25">
        <v>0</v>
      </c>
      <c r="Q187" s="25">
        <v>6818963.4000000004</v>
      </c>
      <c r="R187" s="134">
        <v>0</v>
      </c>
      <c r="S187" s="129">
        <f t="shared" si="33"/>
        <v>1445.30805426028</v>
      </c>
      <c r="T187" s="25">
        <v>6156.65</v>
      </c>
      <c r="U187" s="132" t="s">
        <v>80</v>
      </c>
      <c r="X187" s="176"/>
    </row>
    <row r="188" spans="1:24" s="21" customFormat="1" ht="37.5" customHeight="1">
      <c r="A188" s="19">
        <v>56</v>
      </c>
      <c r="B188" s="178" t="s">
        <v>406</v>
      </c>
      <c r="C188" s="73" t="s">
        <v>54</v>
      </c>
      <c r="D188" s="118">
        <v>1958</v>
      </c>
      <c r="E188" s="118"/>
      <c r="F188" s="73" t="s">
        <v>25</v>
      </c>
      <c r="G188" s="163" t="s">
        <v>87</v>
      </c>
      <c r="H188" s="163" t="s">
        <v>87</v>
      </c>
      <c r="I188" s="120">
        <v>480.1</v>
      </c>
      <c r="J188" s="120">
        <v>480.1</v>
      </c>
      <c r="K188" s="120">
        <v>271.2</v>
      </c>
      <c r="L188" s="164">
        <v>21</v>
      </c>
      <c r="M188" s="129">
        <f t="shared" si="32"/>
        <v>198653.77</v>
      </c>
      <c r="N188" s="120">
        <v>0</v>
      </c>
      <c r="O188" s="120">
        <v>0</v>
      </c>
      <c r="P188" s="120">
        <v>0</v>
      </c>
      <c r="Q188" s="120">
        <v>198653.77</v>
      </c>
      <c r="R188" s="120">
        <v>0</v>
      </c>
      <c r="S188" s="129">
        <f t="shared" si="33"/>
        <v>413.77581753801286</v>
      </c>
      <c r="T188" s="165">
        <f>M188/J188</f>
        <v>413.77581753801286</v>
      </c>
      <c r="U188" s="138" t="s">
        <v>80</v>
      </c>
      <c r="X188" s="176"/>
    </row>
    <row r="189" spans="1:24" s="133" customFormat="1" ht="37.5" customHeight="1">
      <c r="A189" s="19">
        <v>57</v>
      </c>
      <c r="B189" s="178" t="s">
        <v>407</v>
      </c>
      <c r="C189" s="73" t="s">
        <v>54</v>
      </c>
      <c r="D189" s="118">
        <v>1958</v>
      </c>
      <c r="E189" s="118"/>
      <c r="F189" s="73" t="s">
        <v>25</v>
      </c>
      <c r="G189" s="163" t="s">
        <v>87</v>
      </c>
      <c r="H189" s="163" t="s">
        <v>87</v>
      </c>
      <c r="I189" s="120">
        <v>441.9</v>
      </c>
      <c r="J189" s="120">
        <v>441.9</v>
      </c>
      <c r="K189" s="120">
        <v>304.5</v>
      </c>
      <c r="L189" s="164">
        <v>26</v>
      </c>
      <c r="M189" s="129">
        <f t="shared" si="32"/>
        <v>503830.08</v>
      </c>
      <c r="N189" s="120">
        <v>0</v>
      </c>
      <c r="O189" s="120">
        <v>0</v>
      </c>
      <c r="P189" s="120">
        <v>0</v>
      </c>
      <c r="Q189" s="120">
        <v>503830.08</v>
      </c>
      <c r="R189" s="120">
        <v>0</v>
      </c>
      <c r="S189" s="129">
        <f t="shared" si="33"/>
        <v>1140.1450101832995</v>
      </c>
      <c r="T189" s="165">
        <f>M189/J189</f>
        <v>1140.1450101832995</v>
      </c>
      <c r="U189" s="138" t="s">
        <v>80</v>
      </c>
      <c r="X189" s="176"/>
    </row>
    <row r="190" spans="1:24" s="133" customFormat="1" ht="37.5" customHeight="1">
      <c r="A190" s="19">
        <v>58</v>
      </c>
      <c r="B190" s="177" t="s">
        <v>567</v>
      </c>
      <c r="C190" s="73" t="s">
        <v>54</v>
      </c>
      <c r="D190" s="126">
        <v>1938</v>
      </c>
      <c r="E190" s="126"/>
      <c r="F190" s="23" t="s">
        <v>26</v>
      </c>
      <c r="G190" s="128" t="s">
        <v>87</v>
      </c>
      <c r="H190" s="128" t="s">
        <v>87</v>
      </c>
      <c r="I190" s="129">
        <v>477.6</v>
      </c>
      <c r="J190" s="129">
        <v>467</v>
      </c>
      <c r="K190" s="129">
        <v>247.6</v>
      </c>
      <c r="L190" s="130">
        <v>29</v>
      </c>
      <c r="M190" s="129">
        <f t="shared" si="32"/>
        <v>683774.4</v>
      </c>
      <c r="N190" s="129">
        <v>0</v>
      </c>
      <c r="O190" s="129">
        <v>0</v>
      </c>
      <c r="P190" s="129">
        <v>0</v>
      </c>
      <c r="Q190" s="129">
        <v>683774.4</v>
      </c>
      <c r="R190" s="131">
        <v>0</v>
      </c>
      <c r="S190" s="129">
        <f t="shared" si="33"/>
        <v>1464.1850107066382</v>
      </c>
      <c r="T190" s="131">
        <v>2280.29</v>
      </c>
      <c r="U190" s="132" t="s">
        <v>80</v>
      </c>
      <c r="X190" s="176"/>
    </row>
    <row r="191" spans="1:24" s="133" customFormat="1" ht="37.5" customHeight="1">
      <c r="A191" s="19">
        <v>59</v>
      </c>
      <c r="B191" s="178" t="s">
        <v>232</v>
      </c>
      <c r="C191" s="73" t="s">
        <v>54</v>
      </c>
      <c r="D191" s="74">
        <v>1969</v>
      </c>
      <c r="E191" s="76"/>
      <c r="F191" s="23" t="s">
        <v>25</v>
      </c>
      <c r="G191" s="76">
        <v>4</v>
      </c>
      <c r="H191" s="76">
        <v>4</v>
      </c>
      <c r="I191" s="25">
        <v>2860.4</v>
      </c>
      <c r="J191" s="25">
        <v>2574.4</v>
      </c>
      <c r="K191" s="25">
        <v>0</v>
      </c>
      <c r="L191" s="76">
        <v>76</v>
      </c>
      <c r="M191" s="129">
        <f t="shared" si="32"/>
        <v>3890464.36</v>
      </c>
      <c r="N191" s="25">
        <v>0</v>
      </c>
      <c r="O191" s="25">
        <v>0</v>
      </c>
      <c r="P191" s="25">
        <v>0</v>
      </c>
      <c r="Q191" s="25">
        <v>3890464.36</v>
      </c>
      <c r="R191" s="134">
        <v>0</v>
      </c>
      <c r="S191" s="129">
        <f t="shared" si="33"/>
        <v>1511.2120727159725</v>
      </c>
      <c r="T191" s="25">
        <v>3466.65</v>
      </c>
      <c r="U191" s="132" t="s">
        <v>80</v>
      </c>
      <c r="X191" s="176"/>
    </row>
    <row r="192" spans="1:24" s="133" customFormat="1" ht="37.5" customHeight="1">
      <c r="A192" s="19">
        <v>60</v>
      </c>
      <c r="B192" s="177" t="s">
        <v>385</v>
      </c>
      <c r="C192" s="73" t="s">
        <v>54</v>
      </c>
      <c r="D192" s="126">
        <v>1964</v>
      </c>
      <c r="E192" s="127"/>
      <c r="F192" s="23" t="s">
        <v>25</v>
      </c>
      <c r="G192" s="128" t="s">
        <v>265</v>
      </c>
      <c r="H192" s="128" t="s">
        <v>265</v>
      </c>
      <c r="I192" s="129">
        <v>2585.6999999999998</v>
      </c>
      <c r="J192" s="129">
        <v>1695.9</v>
      </c>
      <c r="K192" s="129">
        <v>1695.9</v>
      </c>
      <c r="L192" s="130">
        <v>97</v>
      </c>
      <c r="M192" s="129">
        <f t="shared" si="32"/>
        <v>5252773.92</v>
      </c>
      <c r="N192" s="129">
        <v>0</v>
      </c>
      <c r="O192" s="129">
        <v>0</v>
      </c>
      <c r="P192" s="129">
        <v>0</v>
      </c>
      <c r="Q192" s="129">
        <v>5252773.92</v>
      </c>
      <c r="R192" s="131">
        <v>0</v>
      </c>
      <c r="S192" s="129">
        <f t="shared" si="33"/>
        <v>3097.3370599681584</v>
      </c>
      <c r="T192" s="129">
        <v>3466.65</v>
      </c>
      <c r="U192" s="132" t="s">
        <v>80</v>
      </c>
      <c r="X192" s="176"/>
    </row>
    <row r="193" spans="1:24" s="133" customFormat="1" ht="37.5" customHeight="1">
      <c r="A193" s="19">
        <v>61</v>
      </c>
      <c r="B193" s="177" t="s">
        <v>233</v>
      </c>
      <c r="C193" s="73" t="s">
        <v>54</v>
      </c>
      <c r="D193" s="126">
        <v>1961</v>
      </c>
      <c r="E193" s="127"/>
      <c r="F193" s="23" t="s">
        <v>25</v>
      </c>
      <c r="G193" s="128" t="s">
        <v>264</v>
      </c>
      <c r="H193" s="128" t="s">
        <v>270</v>
      </c>
      <c r="I193" s="129">
        <v>5494.9</v>
      </c>
      <c r="J193" s="129">
        <v>4377.8999999999996</v>
      </c>
      <c r="K193" s="129">
        <v>4229.5</v>
      </c>
      <c r="L193" s="130">
        <v>41</v>
      </c>
      <c r="M193" s="129">
        <f t="shared" si="32"/>
        <v>2403476.7799999998</v>
      </c>
      <c r="N193" s="129">
        <v>0</v>
      </c>
      <c r="O193" s="129">
        <v>0</v>
      </c>
      <c r="P193" s="129">
        <v>0</v>
      </c>
      <c r="Q193" s="129">
        <v>2403476.7799999998</v>
      </c>
      <c r="R193" s="131">
        <v>0</v>
      </c>
      <c r="S193" s="129">
        <f t="shared" si="33"/>
        <v>549.00221110578127</v>
      </c>
      <c r="T193" s="129">
        <v>3466.65</v>
      </c>
      <c r="U193" s="132" t="s">
        <v>80</v>
      </c>
      <c r="X193" s="176"/>
    </row>
    <row r="194" spans="1:24" s="133" customFormat="1" ht="37.5" customHeight="1">
      <c r="A194" s="19">
        <v>62</v>
      </c>
      <c r="B194" s="178" t="s">
        <v>386</v>
      </c>
      <c r="C194" s="73" t="s">
        <v>54</v>
      </c>
      <c r="D194" s="118">
        <v>1964</v>
      </c>
      <c r="E194" s="118"/>
      <c r="F194" s="73" t="s">
        <v>25</v>
      </c>
      <c r="G194" s="163" t="s">
        <v>264</v>
      </c>
      <c r="H194" s="163" t="s">
        <v>265</v>
      </c>
      <c r="I194" s="120">
        <v>4382.5</v>
      </c>
      <c r="J194" s="120">
        <v>3442.5</v>
      </c>
      <c r="K194" s="120">
        <v>3442.5</v>
      </c>
      <c r="L194" s="164">
        <v>84</v>
      </c>
      <c r="M194" s="129">
        <f t="shared" si="32"/>
        <v>4682925.25</v>
      </c>
      <c r="N194" s="120">
        <v>0</v>
      </c>
      <c r="O194" s="120">
        <v>0</v>
      </c>
      <c r="P194" s="120">
        <v>0</v>
      </c>
      <c r="Q194" s="120">
        <v>4682925.25</v>
      </c>
      <c r="R194" s="120">
        <v>0</v>
      </c>
      <c r="S194" s="129">
        <f t="shared" si="33"/>
        <v>1360.3268700072622</v>
      </c>
      <c r="T194" s="165">
        <f>M194/J194</f>
        <v>1360.3268700072622</v>
      </c>
      <c r="U194" s="138" t="s">
        <v>80</v>
      </c>
      <c r="X194" s="176"/>
    </row>
    <row r="195" spans="1:24" s="133" customFormat="1" ht="37.5" customHeight="1">
      <c r="A195" s="19">
        <v>63</v>
      </c>
      <c r="B195" s="178" t="s">
        <v>291</v>
      </c>
      <c r="C195" s="73" t="s">
        <v>54</v>
      </c>
      <c r="D195" s="74">
        <v>1949</v>
      </c>
      <c r="E195" s="76"/>
      <c r="F195" s="23" t="s">
        <v>25</v>
      </c>
      <c r="G195" s="76">
        <v>4</v>
      </c>
      <c r="H195" s="76">
        <v>5</v>
      </c>
      <c r="I195" s="25">
        <v>5437.9</v>
      </c>
      <c r="J195" s="25">
        <v>5023.8</v>
      </c>
      <c r="K195" s="25">
        <v>2768.4</v>
      </c>
      <c r="L195" s="76">
        <v>65</v>
      </c>
      <c r="M195" s="129">
        <f t="shared" si="32"/>
        <v>2225282</v>
      </c>
      <c r="N195" s="25">
        <v>0</v>
      </c>
      <c r="O195" s="25">
        <v>0</v>
      </c>
      <c r="P195" s="25">
        <v>0</v>
      </c>
      <c r="Q195" s="25">
        <v>2225282</v>
      </c>
      <c r="R195" s="134">
        <v>0</v>
      </c>
      <c r="S195" s="129">
        <f t="shared" si="33"/>
        <v>442.94796767387237</v>
      </c>
      <c r="T195" s="129">
        <v>3466.65</v>
      </c>
      <c r="U195" s="132" t="s">
        <v>80</v>
      </c>
      <c r="X195" s="176"/>
    </row>
    <row r="196" spans="1:24" s="133" customFormat="1" ht="37.5" customHeight="1">
      <c r="A196" s="19">
        <v>64</v>
      </c>
      <c r="B196" s="177" t="s">
        <v>367</v>
      </c>
      <c r="C196" s="73" t="s">
        <v>54</v>
      </c>
      <c r="D196" s="126">
        <v>1960</v>
      </c>
      <c r="E196" s="126"/>
      <c r="F196" s="23" t="s">
        <v>25</v>
      </c>
      <c r="G196" s="128" t="s">
        <v>264</v>
      </c>
      <c r="H196" s="128" t="s">
        <v>265</v>
      </c>
      <c r="I196" s="129">
        <v>2509.1999999999998</v>
      </c>
      <c r="J196" s="129">
        <v>1688.9</v>
      </c>
      <c r="K196" s="129">
        <v>1688.9</v>
      </c>
      <c r="L196" s="130">
        <v>115</v>
      </c>
      <c r="M196" s="129">
        <f t="shared" si="32"/>
        <v>4673344</v>
      </c>
      <c r="N196" s="129">
        <v>0</v>
      </c>
      <c r="O196" s="129">
        <v>0</v>
      </c>
      <c r="P196" s="129">
        <v>0</v>
      </c>
      <c r="Q196" s="129">
        <v>4673344</v>
      </c>
      <c r="R196" s="131">
        <v>0</v>
      </c>
      <c r="S196" s="129">
        <f t="shared" si="33"/>
        <v>2767.0933743856945</v>
      </c>
      <c r="T196" s="131">
        <v>3466.65</v>
      </c>
      <c r="U196" s="132" t="s">
        <v>80</v>
      </c>
      <c r="X196" s="176"/>
    </row>
    <row r="197" spans="1:24" s="133" customFormat="1" ht="37.5" customHeight="1">
      <c r="A197" s="19">
        <v>65</v>
      </c>
      <c r="B197" s="177" t="s">
        <v>368</v>
      </c>
      <c r="C197" s="73" t="s">
        <v>54</v>
      </c>
      <c r="D197" s="126">
        <v>1962</v>
      </c>
      <c r="E197" s="126"/>
      <c r="F197" s="23" t="s">
        <v>25</v>
      </c>
      <c r="G197" s="128" t="s">
        <v>264</v>
      </c>
      <c r="H197" s="128" t="s">
        <v>265</v>
      </c>
      <c r="I197" s="129">
        <v>2573.5</v>
      </c>
      <c r="J197" s="129">
        <v>1653.7</v>
      </c>
      <c r="K197" s="129">
        <v>1653.7</v>
      </c>
      <c r="L197" s="130">
        <v>117</v>
      </c>
      <c r="M197" s="129">
        <f t="shared" si="32"/>
        <v>5594646.96</v>
      </c>
      <c r="N197" s="129">
        <v>0</v>
      </c>
      <c r="O197" s="129">
        <v>0</v>
      </c>
      <c r="P197" s="129">
        <v>0</v>
      </c>
      <c r="Q197" s="129">
        <v>5594646.96</v>
      </c>
      <c r="R197" s="131">
        <v>0</v>
      </c>
      <c r="S197" s="129">
        <f t="shared" si="33"/>
        <v>3383.1087621696802</v>
      </c>
      <c r="T197" s="131">
        <v>3466.65</v>
      </c>
      <c r="U197" s="132" t="s">
        <v>80</v>
      </c>
      <c r="X197" s="176"/>
    </row>
    <row r="198" spans="1:24" s="133" customFormat="1" ht="37.5" customHeight="1">
      <c r="A198" s="19">
        <v>66</v>
      </c>
      <c r="B198" s="177" t="s">
        <v>235</v>
      </c>
      <c r="C198" s="73" t="s">
        <v>54</v>
      </c>
      <c r="D198" s="126">
        <v>1959</v>
      </c>
      <c r="E198" s="126"/>
      <c r="F198" s="23" t="s">
        <v>25</v>
      </c>
      <c r="G198" s="128" t="s">
        <v>264</v>
      </c>
      <c r="H198" s="128" t="s">
        <v>265</v>
      </c>
      <c r="I198" s="129">
        <v>4498.3999999999996</v>
      </c>
      <c r="J198" s="129">
        <v>3309.8</v>
      </c>
      <c r="K198" s="129">
        <v>3309.8</v>
      </c>
      <c r="L198" s="130">
        <v>115</v>
      </c>
      <c r="M198" s="129">
        <f t="shared" ref="M198:M254" si="36">N198+O198+P198+Q198+R198</f>
        <v>2886689.28</v>
      </c>
      <c r="N198" s="129">
        <v>0</v>
      </c>
      <c r="O198" s="129">
        <v>0</v>
      </c>
      <c r="P198" s="129">
        <v>0</v>
      </c>
      <c r="Q198" s="129">
        <v>2886689.28</v>
      </c>
      <c r="R198" s="131">
        <v>0</v>
      </c>
      <c r="S198" s="129">
        <f t="shared" ref="S198:S254" si="37">M198/J198</f>
        <v>872.16426370173417</v>
      </c>
      <c r="T198" s="131">
        <v>3466.65</v>
      </c>
      <c r="U198" s="132" t="s">
        <v>80</v>
      </c>
      <c r="X198" s="176"/>
    </row>
    <row r="199" spans="1:24" s="133" customFormat="1" ht="37.5" customHeight="1">
      <c r="A199" s="19">
        <v>67</v>
      </c>
      <c r="B199" s="177" t="s">
        <v>236</v>
      </c>
      <c r="C199" s="73" t="s">
        <v>54</v>
      </c>
      <c r="D199" s="126">
        <v>1955</v>
      </c>
      <c r="E199" s="126"/>
      <c r="F199" s="23" t="s">
        <v>25</v>
      </c>
      <c r="G199" s="128" t="s">
        <v>264</v>
      </c>
      <c r="H199" s="128" t="s">
        <v>264</v>
      </c>
      <c r="I199" s="129">
        <v>5103.2</v>
      </c>
      <c r="J199" s="129">
        <v>4002.6</v>
      </c>
      <c r="K199" s="129">
        <v>4002.6</v>
      </c>
      <c r="L199" s="130">
        <v>113</v>
      </c>
      <c r="M199" s="129">
        <f t="shared" si="36"/>
        <v>8770581.6500000004</v>
      </c>
      <c r="N199" s="129">
        <v>0</v>
      </c>
      <c r="O199" s="129">
        <v>0</v>
      </c>
      <c r="P199" s="129">
        <v>0</v>
      </c>
      <c r="Q199" s="129">
        <v>8770581.6500000004</v>
      </c>
      <c r="R199" s="131">
        <v>0</v>
      </c>
      <c r="S199" s="129">
        <f t="shared" si="37"/>
        <v>2191.221118772798</v>
      </c>
      <c r="T199" s="131">
        <v>6156.65</v>
      </c>
      <c r="U199" s="132" t="s">
        <v>80</v>
      </c>
      <c r="X199" s="176"/>
    </row>
    <row r="200" spans="1:24" s="133" customFormat="1" ht="37.5" customHeight="1">
      <c r="A200" s="19">
        <v>68</v>
      </c>
      <c r="B200" s="178" t="s">
        <v>292</v>
      </c>
      <c r="C200" s="73" t="s">
        <v>54</v>
      </c>
      <c r="D200" s="74">
        <v>1957</v>
      </c>
      <c r="E200" s="76"/>
      <c r="F200" s="23" t="s">
        <v>25</v>
      </c>
      <c r="G200" s="76">
        <v>3</v>
      </c>
      <c r="H200" s="76">
        <v>3</v>
      </c>
      <c r="I200" s="25">
        <v>1201</v>
      </c>
      <c r="J200" s="25">
        <v>1080.9000000000001</v>
      </c>
      <c r="K200" s="25">
        <v>979.4</v>
      </c>
      <c r="L200" s="76">
        <v>36</v>
      </c>
      <c r="M200" s="129">
        <f t="shared" si="36"/>
        <v>2364001.1999999997</v>
      </c>
      <c r="N200" s="25">
        <v>0</v>
      </c>
      <c r="O200" s="25">
        <v>0</v>
      </c>
      <c r="P200" s="25">
        <v>0</v>
      </c>
      <c r="Q200" s="25">
        <v>2364001.1999999997</v>
      </c>
      <c r="R200" s="134">
        <v>0</v>
      </c>
      <c r="S200" s="129">
        <f t="shared" si="37"/>
        <v>2187.0674437968355</v>
      </c>
      <c r="T200" s="25">
        <v>2545.69</v>
      </c>
      <c r="U200" s="132" t="s">
        <v>80</v>
      </c>
      <c r="X200" s="176"/>
    </row>
    <row r="201" spans="1:24" s="133" customFormat="1" ht="37.5" customHeight="1">
      <c r="A201" s="19">
        <v>69</v>
      </c>
      <c r="B201" s="178" t="s">
        <v>293</v>
      </c>
      <c r="C201" s="73" t="s">
        <v>54</v>
      </c>
      <c r="D201" s="74">
        <v>1956</v>
      </c>
      <c r="E201" s="76"/>
      <c r="F201" s="23" t="s">
        <v>25</v>
      </c>
      <c r="G201" s="76">
        <v>3</v>
      </c>
      <c r="H201" s="76">
        <v>1</v>
      </c>
      <c r="I201" s="25">
        <v>3007.06</v>
      </c>
      <c r="J201" s="25">
        <v>2003.1</v>
      </c>
      <c r="K201" s="25">
        <v>0</v>
      </c>
      <c r="L201" s="76">
        <v>36</v>
      </c>
      <c r="M201" s="129">
        <f t="shared" si="36"/>
        <v>3188253.96</v>
      </c>
      <c r="N201" s="25">
        <v>0</v>
      </c>
      <c r="O201" s="25">
        <v>0</v>
      </c>
      <c r="P201" s="25">
        <v>0</v>
      </c>
      <c r="Q201" s="25">
        <v>3188253.96</v>
      </c>
      <c r="R201" s="134">
        <v>0</v>
      </c>
      <c r="S201" s="129">
        <f t="shared" si="37"/>
        <v>1591.6599071439271</v>
      </c>
      <c r="T201" s="25">
        <v>2545.69</v>
      </c>
      <c r="U201" s="132" t="s">
        <v>80</v>
      </c>
      <c r="X201" s="176"/>
    </row>
    <row r="202" spans="1:24" s="133" customFormat="1" ht="37.5" customHeight="1">
      <c r="A202" s="19">
        <v>70</v>
      </c>
      <c r="B202" s="177" t="s">
        <v>364</v>
      </c>
      <c r="C202" s="73" t="s">
        <v>54</v>
      </c>
      <c r="D202" s="126">
        <v>1956</v>
      </c>
      <c r="E202" s="127"/>
      <c r="F202" s="23" t="s">
        <v>25</v>
      </c>
      <c r="G202" s="128" t="s">
        <v>265</v>
      </c>
      <c r="H202" s="128" t="s">
        <v>270</v>
      </c>
      <c r="I202" s="129">
        <v>2277.3000000000002</v>
      </c>
      <c r="J202" s="129">
        <v>2035.8</v>
      </c>
      <c r="K202" s="129">
        <v>1952.3</v>
      </c>
      <c r="L202" s="130">
        <v>66</v>
      </c>
      <c r="M202" s="129">
        <f t="shared" si="36"/>
        <v>2419865.52</v>
      </c>
      <c r="N202" s="129">
        <v>0</v>
      </c>
      <c r="O202" s="129">
        <v>0</v>
      </c>
      <c r="P202" s="129">
        <v>0</v>
      </c>
      <c r="Q202" s="129">
        <v>2419865.52</v>
      </c>
      <c r="R202" s="131">
        <v>0</v>
      </c>
      <c r="S202" s="129">
        <f t="shared" si="37"/>
        <v>1188.6558208075451</v>
      </c>
      <c r="T202" s="129">
        <v>3466.65</v>
      </c>
      <c r="U202" s="132" t="s">
        <v>80</v>
      </c>
      <c r="X202" s="176"/>
    </row>
    <row r="203" spans="1:24" s="133" customFormat="1" ht="37.5" customHeight="1">
      <c r="A203" s="19">
        <v>71</v>
      </c>
      <c r="B203" s="177" t="s">
        <v>365</v>
      </c>
      <c r="C203" s="73" t="s">
        <v>54</v>
      </c>
      <c r="D203" s="126">
        <v>1963</v>
      </c>
      <c r="E203" s="126">
        <v>2013</v>
      </c>
      <c r="F203" s="23" t="s">
        <v>52</v>
      </c>
      <c r="G203" s="128" t="s">
        <v>264</v>
      </c>
      <c r="H203" s="128" t="s">
        <v>265</v>
      </c>
      <c r="I203" s="129">
        <v>3586</v>
      </c>
      <c r="J203" s="129">
        <v>3340.8</v>
      </c>
      <c r="K203" s="129">
        <v>2545.4</v>
      </c>
      <c r="L203" s="130">
        <v>137</v>
      </c>
      <c r="M203" s="129">
        <f t="shared" si="36"/>
        <v>1450000</v>
      </c>
      <c r="N203" s="129">
        <v>0</v>
      </c>
      <c r="O203" s="129">
        <v>0</v>
      </c>
      <c r="P203" s="129">
        <v>0</v>
      </c>
      <c r="Q203" s="129">
        <v>1450000</v>
      </c>
      <c r="R203" s="131">
        <v>0</v>
      </c>
      <c r="S203" s="129">
        <f t="shared" si="37"/>
        <v>434.02777777777777</v>
      </c>
      <c r="T203" s="131">
        <v>3466.65</v>
      </c>
      <c r="U203" s="132" t="s">
        <v>80</v>
      </c>
      <c r="X203" s="176"/>
    </row>
    <row r="204" spans="1:24" s="124" customFormat="1" ht="37.5" customHeight="1">
      <c r="A204" s="19">
        <v>73</v>
      </c>
      <c r="B204" s="178" t="s">
        <v>358</v>
      </c>
      <c r="C204" s="73" t="s">
        <v>54</v>
      </c>
      <c r="D204" s="118">
        <v>1960</v>
      </c>
      <c r="E204" s="118"/>
      <c r="F204" s="73" t="s">
        <v>25</v>
      </c>
      <c r="G204" s="163" t="s">
        <v>87</v>
      </c>
      <c r="H204" s="163" t="s">
        <v>87</v>
      </c>
      <c r="I204" s="120">
        <v>684.1</v>
      </c>
      <c r="J204" s="120">
        <v>632.9</v>
      </c>
      <c r="K204" s="120">
        <v>591.6</v>
      </c>
      <c r="L204" s="164">
        <v>29</v>
      </c>
      <c r="M204" s="129">
        <f t="shared" si="36"/>
        <v>962999.92999999993</v>
      </c>
      <c r="N204" s="120">
        <v>0</v>
      </c>
      <c r="O204" s="120">
        <v>0</v>
      </c>
      <c r="P204" s="120">
        <v>0</v>
      </c>
      <c r="Q204" s="120">
        <v>962999.92999999993</v>
      </c>
      <c r="R204" s="120">
        <v>0</v>
      </c>
      <c r="S204" s="129">
        <f t="shared" si="37"/>
        <v>1521.5672776109971</v>
      </c>
      <c r="T204" s="165">
        <f>M204/J204</f>
        <v>1521.5672776109971</v>
      </c>
      <c r="U204" s="138" t="s">
        <v>80</v>
      </c>
      <c r="X204" s="176"/>
    </row>
    <row r="205" spans="1:24" s="124" customFormat="1" ht="37.5" customHeight="1">
      <c r="A205" s="19">
        <v>74</v>
      </c>
      <c r="B205" s="178" t="s">
        <v>359</v>
      </c>
      <c r="C205" s="73" t="s">
        <v>54</v>
      </c>
      <c r="D205" s="118">
        <v>1960</v>
      </c>
      <c r="E205" s="118"/>
      <c r="F205" s="73" t="s">
        <v>25</v>
      </c>
      <c r="G205" s="163" t="s">
        <v>87</v>
      </c>
      <c r="H205" s="163" t="s">
        <v>262</v>
      </c>
      <c r="I205" s="120">
        <v>436.7</v>
      </c>
      <c r="J205" s="120">
        <v>385.2</v>
      </c>
      <c r="K205" s="120">
        <v>327.60000000000002</v>
      </c>
      <c r="L205" s="164">
        <v>15</v>
      </c>
      <c r="M205" s="129">
        <f t="shared" si="36"/>
        <v>518018.93999999994</v>
      </c>
      <c r="N205" s="120">
        <v>0</v>
      </c>
      <c r="O205" s="120">
        <v>0</v>
      </c>
      <c r="P205" s="120">
        <v>0</v>
      </c>
      <c r="Q205" s="120">
        <v>518018.93999999994</v>
      </c>
      <c r="R205" s="120">
        <v>0</v>
      </c>
      <c r="S205" s="129">
        <f t="shared" si="37"/>
        <v>1344.8051401869159</v>
      </c>
      <c r="T205" s="165">
        <f>M205/J205</f>
        <v>1344.8051401869159</v>
      </c>
      <c r="U205" s="138" t="s">
        <v>80</v>
      </c>
      <c r="X205" s="176"/>
    </row>
    <row r="206" spans="1:24" s="133" customFormat="1" ht="37.5" customHeight="1">
      <c r="A206" s="19">
        <v>72</v>
      </c>
      <c r="B206" s="178" t="s">
        <v>366</v>
      </c>
      <c r="C206" s="73" t="s">
        <v>54</v>
      </c>
      <c r="D206" s="118">
        <v>1956</v>
      </c>
      <c r="E206" s="118"/>
      <c r="F206" s="73" t="s">
        <v>25</v>
      </c>
      <c r="G206" s="163" t="s">
        <v>87</v>
      </c>
      <c r="H206" s="163" t="s">
        <v>262</v>
      </c>
      <c r="I206" s="120">
        <v>262.3</v>
      </c>
      <c r="J206" s="120">
        <v>262.3</v>
      </c>
      <c r="K206" s="120">
        <v>163.4</v>
      </c>
      <c r="L206" s="164">
        <v>10</v>
      </c>
      <c r="M206" s="129">
        <f t="shared" si="36"/>
        <v>123865.93</v>
      </c>
      <c r="N206" s="120">
        <v>0</v>
      </c>
      <c r="O206" s="120">
        <v>0</v>
      </c>
      <c r="P206" s="120">
        <v>0</v>
      </c>
      <c r="Q206" s="120">
        <v>123865.93</v>
      </c>
      <c r="R206" s="120">
        <v>0</v>
      </c>
      <c r="S206" s="129">
        <f t="shared" si="37"/>
        <v>472.23000381242849</v>
      </c>
      <c r="T206" s="165">
        <f>M206/J206</f>
        <v>472.23000381242849</v>
      </c>
      <c r="U206" s="138" t="s">
        <v>80</v>
      </c>
      <c r="X206" s="176"/>
    </row>
    <row r="207" spans="1:24" s="124" customFormat="1" ht="37.5" customHeight="1">
      <c r="A207" s="19">
        <v>75</v>
      </c>
      <c r="B207" s="178" t="s">
        <v>294</v>
      </c>
      <c r="C207" s="73" t="s">
        <v>54</v>
      </c>
      <c r="D207" s="74">
        <v>1958</v>
      </c>
      <c r="E207" s="76"/>
      <c r="F207" s="23" t="s">
        <v>25</v>
      </c>
      <c r="G207" s="76">
        <v>2</v>
      </c>
      <c r="H207" s="76">
        <v>2</v>
      </c>
      <c r="I207" s="25">
        <v>392.4</v>
      </c>
      <c r="J207" s="25">
        <v>340.9</v>
      </c>
      <c r="K207" s="25">
        <v>0</v>
      </c>
      <c r="L207" s="76">
        <v>28</v>
      </c>
      <c r="M207" s="129">
        <f t="shared" si="36"/>
        <v>603117.6</v>
      </c>
      <c r="N207" s="25">
        <v>0</v>
      </c>
      <c r="O207" s="25">
        <v>0</v>
      </c>
      <c r="P207" s="25">
        <v>0</v>
      </c>
      <c r="Q207" s="25">
        <v>603117.6</v>
      </c>
      <c r="R207" s="134">
        <v>0</v>
      </c>
      <c r="S207" s="129">
        <f t="shared" si="37"/>
        <v>1769.1921384570255</v>
      </c>
      <c r="T207" s="25">
        <v>2545.69</v>
      </c>
      <c r="U207" s="132" t="s">
        <v>80</v>
      </c>
      <c r="X207" s="176"/>
    </row>
    <row r="208" spans="1:24" s="124" customFormat="1" ht="37.5" customHeight="1">
      <c r="A208" s="19">
        <v>76</v>
      </c>
      <c r="B208" s="178" t="s">
        <v>360</v>
      </c>
      <c r="C208" s="73" t="s">
        <v>54</v>
      </c>
      <c r="D208" s="118">
        <v>1958</v>
      </c>
      <c r="E208" s="118"/>
      <c r="F208" s="73" t="s">
        <v>26</v>
      </c>
      <c r="G208" s="163" t="s">
        <v>87</v>
      </c>
      <c r="H208" s="163" t="s">
        <v>262</v>
      </c>
      <c r="I208" s="120">
        <v>364.7</v>
      </c>
      <c r="J208" s="120">
        <v>364.7</v>
      </c>
      <c r="K208" s="120">
        <v>364.7</v>
      </c>
      <c r="L208" s="164">
        <v>11</v>
      </c>
      <c r="M208" s="129">
        <f t="shared" si="36"/>
        <v>152222.28</v>
      </c>
      <c r="N208" s="120">
        <v>0</v>
      </c>
      <c r="O208" s="120">
        <v>0</v>
      </c>
      <c r="P208" s="120">
        <v>0</v>
      </c>
      <c r="Q208" s="120">
        <v>152222.28</v>
      </c>
      <c r="R208" s="120">
        <v>0</v>
      </c>
      <c r="S208" s="129">
        <f t="shared" si="37"/>
        <v>417.39040307101726</v>
      </c>
      <c r="T208" s="165">
        <f>M208/J208</f>
        <v>417.39040307101726</v>
      </c>
      <c r="U208" s="138" t="s">
        <v>80</v>
      </c>
      <c r="X208" s="176"/>
    </row>
    <row r="209" spans="1:24" s="124" customFormat="1" ht="37.5" customHeight="1">
      <c r="A209" s="19">
        <v>77</v>
      </c>
      <c r="B209" s="178" t="s">
        <v>361</v>
      </c>
      <c r="C209" s="73" t="s">
        <v>54</v>
      </c>
      <c r="D209" s="118">
        <v>1960</v>
      </c>
      <c r="E209" s="118"/>
      <c r="F209" s="73" t="s">
        <v>26</v>
      </c>
      <c r="G209" s="163" t="s">
        <v>87</v>
      </c>
      <c r="H209" s="163" t="s">
        <v>262</v>
      </c>
      <c r="I209" s="120">
        <v>291.89999999999998</v>
      </c>
      <c r="J209" s="120">
        <v>270.5</v>
      </c>
      <c r="K209" s="120">
        <v>233.6</v>
      </c>
      <c r="L209" s="164">
        <v>19</v>
      </c>
      <c r="M209" s="129">
        <f t="shared" si="36"/>
        <v>127738.22</v>
      </c>
      <c r="N209" s="120">
        <v>0</v>
      </c>
      <c r="O209" s="120">
        <v>0</v>
      </c>
      <c r="P209" s="120">
        <v>0</v>
      </c>
      <c r="Q209" s="120">
        <v>127738.22</v>
      </c>
      <c r="R209" s="120">
        <v>0</v>
      </c>
      <c r="S209" s="129">
        <f t="shared" si="37"/>
        <v>472.23001848428834</v>
      </c>
      <c r="T209" s="165">
        <f>M209/J209</f>
        <v>472.23001848428834</v>
      </c>
      <c r="U209" s="138" t="s">
        <v>80</v>
      </c>
      <c r="X209" s="176"/>
    </row>
    <row r="210" spans="1:24" s="124" customFormat="1" ht="37.5" customHeight="1">
      <c r="A210" s="19">
        <v>78</v>
      </c>
      <c r="B210" s="177" t="s">
        <v>240</v>
      </c>
      <c r="C210" s="73" t="s">
        <v>54</v>
      </c>
      <c r="D210" s="126">
        <v>1957</v>
      </c>
      <c r="E210" s="127"/>
      <c r="F210" s="23" t="s">
        <v>25</v>
      </c>
      <c r="G210" s="128" t="s">
        <v>87</v>
      </c>
      <c r="H210" s="128" t="s">
        <v>262</v>
      </c>
      <c r="I210" s="129">
        <v>937.6</v>
      </c>
      <c r="J210" s="129">
        <v>519.20000000000005</v>
      </c>
      <c r="K210" s="129">
        <v>490.2</v>
      </c>
      <c r="L210" s="130">
        <v>22</v>
      </c>
      <c r="M210" s="129">
        <f t="shared" si="36"/>
        <v>334572</v>
      </c>
      <c r="N210" s="129">
        <v>0</v>
      </c>
      <c r="O210" s="129">
        <v>0</v>
      </c>
      <c r="P210" s="129">
        <v>0</v>
      </c>
      <c r="Q210" s="129">
        <v>334572</v>
      </c>
      <c r="R210" s="131">
        <v>0</v>
      </c>
      <c r="S210" s="129">
        <f t="shared" si="37"/>
        <v>644.39907550077032</v>
      </c>
      <c r="T210" s="25">
        <v>2545.69</v>
      </c>
      <c r="U210" s="132" t="s">
        <v>80</v>
      </c>
      <c r="X210" s="176"/>
    </row>
    <row r="211" spans="1:24" s="124" customFormat="1" ht="37.5" customHeight="1">
      <c r="A211" s="19">
        <v>79</v>
      </c>
      <c r="B211" s="177" t="s">
        <v>241</v>
      </c>
      <c r="C211" s="73" t="s">
        <v>54</v>
      </c>
      <c r="D211" s="126">
        <v>1957</v>
      </c>
      <c r="E211" s="126"/>
      <c r="F211" s="23" t="s">
        <v>25</v>
      </c>
      <c r="G211" s="128" t="s">
        <v>87</v>
      </c>
      <c r="H211" s="128" t="s">
        <v>262</v>
      </c>
      <c r="I211" s="129">
        <v>959.9</v>
      </c>
      <c r="J211" s="129">
        <v>532.70000000000005</v>
      </c>
      <c r="K211" s="129">
        <v>532.70000000000005</v>
      </c>
      <c r="L211" s="130">
        <v>20</v>
      </c>
      <c r="M211" s="129">
        <f t="shared" si="36"/>
        <v>136000</v>
      </c>
      <c r="N211" s="129">
        <v>0</v>
      </c>
      <c r="O211" s="129">
        <v>0</v>
      </c>
      <c r="P211" s="129">
        <v>0</v>
      </c>
      <c r="Q211" s="129">
        <v>136000</v>
      </c>
      <c r="R211" s="131">
        <v>0</v>
      </c>
      <c r="S211" s="129">
        <f t="shared" si="37"/>
        <v>255.30317251736435</v>
      </c>
      <c r="T211" s="25">
        <v>2545.69</v>
      </c>
      <c r="U211" s="132" t="s">
        <v>80</v>
      </c>
      <c r="X211" s="176"/>
    </row>
    <row r="212" spans="1:24" s="124" customFormat="1" ht="37.5" customHeight="1">
      <c r="A212" s="19">
        <v>80</v>
      </c>
      <c r="B212" s="177" t="s">
        <v>242</v>
      </c>
      <c r="C212" s="73" t="s">
        <v>54</v>
      </c>
      <c r="D212" s="126">
        <v>1957</v>
      </c>
      <c r="E212" s="126"/>
      <c r="F212" s="23" t="s">
        <v>25</v>
      </c>
      <c r="G212" s="128" t="s">
        <v>87</v>
      </c>
      <c r="H212" s="128" t="s">
        <v>262</v>
      </c>
      <c r="I212" s="129">
        <v>582.6</v>
      </c>
      <c r="J212" s="129">
        <v>539.4</v>
      </c>
      <c r="K212" s="129">
        <v>539.4</v>
      </c>
      <c r="L212" s="130">
        <v>21</v>
      </c>
      <c r="M212" s="129">
        <f t="shared" si="36"/>
        <v>458301.6</v>
      </c>
      <c r="N212" s="129">
        <v>0</v>
      </c>
      <c r="O212" s="129">
        <v>0</v>
      </c>
      <c r="P212" s="129">
        <v>0</v>
      </c>
      <c r="Q212" s="129">
        <v>458301.6</v>
      </c>
      <c r="R212" s="131">
        <v>0</v>
      </c>
      <c r="S212" s="129">
        <f t="shared" si="37"/>
        <v>849.65072302558394</v>
      </c>
      <c r="T212" s="25">
        <v>2545.69</v>
      </c>
      <c r="U212" s="132" t="s">
        <v>80</v>
      </c>
      <c r="X212" s="176"/>
    </row>
    <row r="213" spans="1:24" s="124" customFormat="1" ht="37.5" customHeight="1">
      <c r="A213" s="19">
        <v>81</v>
      </c>
      <c r="B213" s="177" t="s">
        <v>243</v>
      </c>
      <c r="C213" s="73" t="s">
        <v>54</v>
      </c>
      <c r="D213" s="126">
        <v>1956</v>
      </c>
      <c r="E213" s="127"/>
      <c r="F213" s="23" t="s">
        <v>25</v>
      </c>
      <c r="G213" s="128" t="s">
        <v>87</v>
      </c>
      <c r="H213" s="128" t="s">
        <v>270</v>
      </c>
      <c r="I213" s="129">
        <v>646.79999999999995</v>
      </c>
      <c r="J213" s="129">
        <v>626.9</v>
      </c>
      <c r="K213" s="129">
        <v>626.9</v>
      </c>
      <c r="L213" s="130">
        <v>21</v>
      </c>
      <c r="M213" s="129">
        <f t="shared" si="36"/>
        <v>534864.9</v>
      </c>
      <c r="N213" s="129">
        <v>0</v>
      </c>
      <c r="O213" s="129">
        <v>0</v>
      </c>
      <c r="P213" s="129">
        <v>0</v>
      </c>
      <c r="Q213" s="129">
        <v>534864.9</v>
      </c>
      <c r="R213" s="131">
        <v>0</v>
      </c>
      <c r="S213" s="129">
        <f t="shared" si="37"/>
        <v>853.19014196841613</v>
      </c>
      <c r="T213" s="25">
        <v>2545.69</v>
      </c>
      <c r="U213" s="132" t="s">
        <v>80</v>
      </c>
      <c r="X213" s="176"/>
    </row>
    <row r="214" spans="1:24" s="21" customFormat="1" ht="37.5" customHeight="1">
      <c r="A214" s="19">
        <v>82</v>
      </c>
      <c r="B214" s="178" t="s">
        <v>387</v>
      </c>
      <c r="C214" s="73" t="s">
        <v>54</v>
      </c>
      <c r="D214" s="118">
        <v>1969</v>
      </c>
      <c r="E214" s="118"/>
      <c r="F214" s="73" t="s">
        <v>52</v>
      </c>
      <c r="G214" s="163">
        <v>5</v>
      </c>
      <c r="H214" s="163">
        <v>4</v>
      </c>
      <c r="I214" s="120">
        <v>3534</v>
      </c>
      <c r="J214" s="120">
        <v>3233.5</v>
      </c>
      <c r="K214" s="120">
        <v>3201.2</v>
      </c>
      <c r="L214" s="164">
        <v>163</v>
      </c>
      <c r="M214" s="129">
        <f t="shared" si="36"/>
        <v>2636549.7000000002</v>
      </c>
      <c r="N214" s="120">
        <v>0</v>
      </c>
      <c r="O214" s="120">
        <v>0</v>
      </c>
      <c r="P214" s="120">
        <v>0</v>
      </c>
      <c r="Q214" s="120">
        <v>2636549.7000000002</v>
      </c>
      <c r="R214" s="120">
        <v>0</v>
      </c>
      <c r="S214" s="129">
        <f t="shared" si="37"/>
        <v>815.38571207669713</v>
      </c>
      <c r="T214" s="165">
        <f>M214/J214</f>
        <v>815.38571207669713</v>
      </c>
      <c r="U214" s="138" t="s">
        <v>80</v>
      </c>
      <c r="X214" s="176"/>
    </row>
    <row r="215" spans="1:24" s="21" customFormat="1" ht="37.5" customHeight="1">
      <c r="A215" s="19">
        <v>83</v>
      </c>
      <c r="B215" s="178" t="s">
        <v>388</v>
      </c>
      <c r="C215" s="73" t="s">
        <v>54</v>
      </c>
      <c r="D215" s="118">
        <v>1961</v>
      </c>
      <c r="E215" s="118"/>
      <c r="F215" s="73" t="s">
        <v>25</v>
      </c>
      <c r="G215" s="163" t="s">
        <v>87</v>
      </c>
      <c r="H215" s="163" t="s">
        <v>87</v>
      </c>
      <c r="I215" s="120">
        <v>605.79999999999995</v>
      </c>
      <c r="J215" s="120">
        <v>558.20000000000005</v>
      </c>
      <c r="K215" s="120">
        <v>374.3</v>
      </c>
      <c r="L215" s="164">
        <v>35</v>
      </c>
      <c r="M215" s="129">
        <f t="shared" si="36"/>
        <v>966327.92999999993</v>
      </c>
      <c r="N215" s="120">
        <v>0</v>
      </c>
      <c r="O215" s="120">
        <v>0</v>
      </c>
      <c r="P215" s="120">
        <v>0</v>
      </c>
      <c r="Q215" s="120">
        <v>966327.92999999993</v>
      </c>
      <c r="R215" s="120">
        <v>0</v>
      </c>
      <c r="S215" s="129">
        <f t="shared" si="37"/>
        <v>1731.1499999999996</v>
      </c>
      <c r="T215" s="165">
        <f>M215/J215</f>
        <v>1731.1499999999996</v>
      </c>
      <c r="U215" s="138" t="s">
        <v>80</v>
      </c>
      <c r="X215" s="176"/>
    </row>
    <row r="216" spans="1:24" s="124" customFormat="1" ht="37.5" customHeight="1">
      <c r="A216" s="19">
        <v>84</v>
      </c>
      <c r="B216" s="177" t="s">
        <v>389</v>
      </c>
      <c r="C216" s="73" t="s">
        <v>54</v>
      </c>
      <c r="D216" s="126">
        <v>1962</v>
      </c>
      <c r="E216" s="126"/>
      <c r="F216" s="23" t="s">
        <v>25</v>
      </c>
      <c r="G216" s="128" t="s">
        <v>265</v>
      </c>
      <c r="H216" s="128" t="s">
        <v>87</v>
      </c>
      <c r="I216" s="129">
        <v>1286.7</v>
      </c>
      <c r="J216" s="129">
        <v>1286.7</v>
      </c>
      <c r="K216" s="129">
        <v>949.5</v>
      </c>
      <c r="L216" s="130">
        <v>43</v>
      </c>
      <c r="M216" s="129">
        <f t="shared" si="36"/>
        <v>305197</v>
      </c>
      <c r="N216" s="129">
        <v>0</v>
      </c>
      <c r="O216" s="129">
        <v>0</v>
      </c>
      <c r="P216" s="129">
        <v>0</v>
      </c>
      <c r="Q216" s="129">
        <v>305197</v>
      </c>
      <c r="R216" s="131">
        <v>0</v>
      </c>
      <c r="S216" s="129">
        <f t="shared" si="37"/>
        <v>237.19359602082847</v>
      </c>
      <c r="T216" s="131">
        <v>2545.69</v>
      </c>
      <c r="U216" s="132" t="s">
        <v>80</v>
      </c>
      <c r="X216" s="176"/>
    </row>
    <row r="217" spans="1:24" s="124" customFormat="1" ht="37.5" customHeight="1">
      <c r="A217" s="19">
        <v>85</v>
      </c>
      <c r="B217" s="177" t="s">
        <v>390</v>
      </c>
      <c r="C217" s="73" t="s">
        <v>54</v>
      </c>
      <c r="D217" s="126">
        <v>1958</v>
      </c>
      <c r="E217" s="127"/>
      <c r="F217" s="23" t="s">
        <v>25</v>
      </c>
      <c r="G217" s="128" t="s">
        <v>87</v>
      </c>
      <c r="H217" s="128" t="s">
        <v>87</v>
      </c>
      <c r="I217" s="129">
        <v>877</v>
      </c>
      <c r="J217" s="129">
        <v>877</v>
      </c>
      <c r="K217" s="129">
        <v>816.7</v>
      </c>
      <c r="L217" s="130">
        <v>32</v>
      </c>
      <c r="M217" s="129">
        <f t="shared" si="36"/>
        <v>1471841.28</v>
      </c>
      <c r="N217" s="129">
        <v>0</v>
      </c>
      <c r="O217" s="129">
        <v>0</v>
      </c>
      <c r="P217" s="129">
        <v>0</v>
      </c>
      <c r="Q217" s="129">
        <v>1471841.28</v>
      </c>
      <c r="R217" s="131">
        <v>0</v>
      </c>
      <c r="S217" s="129">
        <f t="shared" si="37"/>
        <v>1678.2682782212087</v>
      </c>
      <c r="T217" s="25">
        <v>2545.69</v>
      </c>
      <c r="U217" s="132" t="s">
        <v>80</v>
      </c>
      <c r="X217" s="176"/>
    </row>
    <row r="218" spans="1:24" s="124" customFormat="1" ht="37.5" customHeight="1">
      <c r="A218" s="19">
        <v>86</v>
      </c>
      <c r="B218" s="178" t="s">
        <v>295</v>
      </c>
      <c r="C218" s="73" t="s">
        <v>54</v>
      </c>
      <c r="D218" s="74">
        <v>1958</v>
      </c>
      <c r="E218" s="76"/>
      <c r="F218" s="23" t="s">
        <v>25</v>
      </c>
      <c r="G218" s="76">
        <v>2</v>
      </c>
      <c r="H218" s="76">
        <v>2</v>
      </c>
      <c r="I218" s="25">
        <v>922.9</v>
      </c>
      <c r="J218" s="25">
        <v>830.6</v>
      </c>
      <c r="K218" s="25">
        <v>582.70000000000005</v>
      </c>
      <c r="L218" s="76">
        <v>27</v>
      </c>
      <c r="M218" s="129">
        <f t="shared" si="36"/>
        <v>934283.4</v>
      </c>
      <c r="N218" s="25">
        <v>0</v>
      </c>
      <c r="O218" s="25">
        <v>0</v>
      </c>
      <c r="P218" s="25">
        <v>0</v>
      </c>
      <c r="Q218" s="25">
        <v>934283.4</v>
      </c>
      <c r="R218" s="134">
        <v>0</v>
      </c>
      <c r="S218" s="129">
        <f t="shared" si="37"/>
        <v>1124.8295208283168</v>
      </c>
      <c r="T218" s="25">
        <v>2545.69</v>
      </c>
      <c r="U218" s="132" t="s">
        <v>80</v>
      </c>
      <c r="X218" s="176"/>
    </row>
    <row r="219" spans="1:24" s="124" customFormat="1" ht="37.5" customHeight="1">
      <c r="A219" s="19">
        <v>87</v>
      </c>
      <c r="B219" s="177" t="s">
        <v>409</v>
      </c>
      <c r="C219" s="73" t="s">
        <v>54</v>
      </c>
      <c r="D219" s="126">
        <v>1960</v>
      </c>
      <c r="E219" s="126"/>
      <c r="F219" s="23" t="s">
        <v>25</v>
      </c>
      <c r="G219" s="128" t="s">
        <v>87</v>
      </c>
      <c r="H219" s="128" t="s">
        <v>87</v>
      </c>
      <c r="I219" s="129">
        <v>676</v>
      </c>
      <c r="J219" s="129">
        <v>628.6</v>
      </c>
      <c r="K219" s="129">
        <v>628.6</v>
      </c>
      <c r="L219" s="130">
        <v>69</v>
      </c>
      <c r="M219" s="129">
        <f t="shared" si="36"/>
        <v>195000</v>
      </c>
      <c r="N219" s="129">
        <v>0</v>
      </c>
      <c r="O219" s="129">
        <v>0</v>
      </c>
      <c r="P219" s="129">
        <v>0</v>
      </c>
      <c r="Q219" s="129">
        <v>195000</v>
      </c>
      <c r="R219" s="131">
        <v>0</v>
      </c>
      <c r="S219" s="129">
        <f t="shared" si="37"/>
        <v>310.21317212853961</v>
      </c>
      <c r="T219" s="25">
        <v>2545.69</v>
      </c>
      <c r="U219" s="132" t="s">
        <v>80</v>
      </c>
      <c r="X219" s="176"/>
    </row>
    <row r="220" spans="1:24" s="21" customFormat="1" ht="37.5" customHeight="1">
      <c r="A220" s="19">
        <v>88</v>
      </c>
      <c r="B220" s="178" t="s">
        <v>410</v>
      </c>
      <c r="C220" s="73" t="s">
        <v>54</v>
      </c>
      <c r="D220" s="118">
        <v>1935</v>
      </c>
      <c r="E220" s="118"/>
      <c r="F220" s="73" t="s">
        <v>26</v>
      </c>
      <c r="G220" s="163">
        <v>2</v>
      </c>
      <c r="H220" s="163">
        <v>2</v>
      </c>
      <c r="I220" s="120">
        <v>402</v>
      </c>
      <c r="J220" s="120">
        <v>402</v>
      </c>
      <c r="K220" s="120">
        <v>169.3</v>
      </c>
      <c r="L220" s="164">
        <v>20</v>
      </c>
      <c r="M220" s="129">
        <f t="shared" si="36"/>
        <v>179836.46</v>
      </c>
      <c r="N220" s="120">
        <v>0</v>
      </c>
      <c r="O220" s="120">
        <v>0</v>
      </c>
      <c r="P220" s="120">
        <v>0</v>
      </c>
      <c r="Q220" s="120">
        <v>179836.46</v>
      </c>
      <c r="R220" s="120">
        <v>0</v>
      </c>
      <c r="S220" s="129">
        <f t="shared" si="37"/>
        <v>447.35437810945274</v>
      </c>
      <c r="T220" s="165">
        <f>M220/J220</f>
        <v>447.35437810945274</v>
      </c>
      <c r="U220" s="138" t="s">
        <v>80</v>
      </c>
      <c r="X220" s="176"/>
    </row>
    <row r="221" spans="1:24" s="21" customFormat="1" ht="37.5" customHeight="1">
      <c r="A221" s="19">
        <v>89</v>
      </c>
      <c r="B221" s="178" t="s">
        <v>391</v>
      </c>
      <c r="C221" s="73" t="s">
        <v>54</v>
      </c>
      <c r="D221" s="118">
        <v>1962</v>
      </c>
      <c r="E221" s="118"/>
      <c r="F221" s="73" t="s">
        <v>25</v>
      </c>
      <c r="G221" s="163" t="s">
        <v>87</v>
      </c>
      <c r="H221" s="163" t="s">
        <v>87</v>
      </c>
      <c r="I221" s="120">
        <v>690.9</v>
      </c>
      <c r="J221" s="120">
        <v>629.4</v>
      </c>
      <c r="K221" s="120">
        <v>506.7</v>
      </c>
      <c r="L221" s="164">
        <v>37</v>
      </c>
      <c r="M221" s="129">
        <f t="shared" si="36"/>
        <v>726354.63</v>
      </c>
      <c r="N221" s="120">
        <v>0</v>
      </c>
      <c r="O221" s="120">
        <v>0</v>
      </c>
      <c r="P221" s="120">
        <v>0</v>
      </c>
      <c r="Q221" s="120">
        <v>726354.63</v>
      </c>
      <c r="R221" s="120">
        <v>0</v>
      </c>
      <c r="S221" s="129">
        <f t="shared" si="37"/>
        <v>1154.0429456625359</v>
      </c>
      <c r="T221" s="165">
        <f>M221/J221</f>
        <v>1154.0429456625359</v>
      </c>
      <c r="U221" s="138" t="s">
        <v>80</v>
      </c>
      <c r="X221" s="176"/>
    </row>
    <row r="222" spans="1:24" s="124" customFormat="1" ht="37.5" customHeight="1">
      <c r="A222" s="19">
        <v>90</v>
      </c>
      <c r="B222" s="178" t="s">
        <v>392</v>
      </c>
      <c r="C222" s="73" t="s">
        <v>54</v>
      </c>
      <c r="D222" s="118">
        <v>1960</v>
      </c>
      <c r="E222" s="118"/>
      <c r="F222" s="73" t="s">
        <v>25</v>
      </c>
      <c r="G222" s="163" t="s">
        <v>87</v>
      </c>
      <c r="H222" s="163" t="s">
        <v>262</v>
      </c>
      <c r="I222" s="120">
        <v>357.1</v>
      </c>
      <c r="J222" s="120">
        <v>305.89999999999998</v>
      </c>
      <c r="K222" s="120">
        <v>261.2</v>
      </c>
      <c r="L222" s="164">
        <v>25</v>
      </c>
      <c r="M222" s="129">
        <f t="shared" si="36"/>
        <v>452847.86</v>
      </c>
      <c r="N222" s="120">
        <v>0</v>
      </c>
      <c r="O222" s="120">
        <v>0</v>
      </c>
      <c r="P222" s="120">
        <v>0</v>
      </c>
      <c r="Q222" s="120">
        <v>452847.86</v>
      </c>
      <c r="R222" s="120">
        <v>0</v>
      </c>
      <c r="S222" s="129">
        <f t="shared" si="37"/>
        <v>1480.3787512258909</v>
      </c>
      <c r="T222" s="165">
        <f>M222/J222</f>
        <v>1480.3787512258909</v>
      </c>
      <c r="U222" s="138" t="s">
        <v>80</v>
      </c>
      <c r="X222" s="176"/>
    </row>
    <row r="223" spans="1:24" s="124" customFormat="1" ht="37.5" customHeight="1">
      <c r="A223" s="19">
        <v>91</v>
      </c>
      <c r="B223" s="178" t="s">
        <v>296</v>
      </c>
      <c r="C223" s="73" t="s">
        <v>54</v>
      </c>
      <c r="D223" s="74">
        <v>1960</v>
      </c>
      <c r="E223" s="76"/>
      <c r="F223" s="23" t="s">
        <v>25</v>
      </c>
      <c r="G223" s="76">
        <v>2</v>
      </c>
      <c r="H223" s="76">
        <v>1</v>
      </c>
      <c r="I223" s="25">
        <v>544.70000000000005</v>
      </c>
      <c r="J223" s="25">
        <v>430.4</v>
      </c>
      <c r="K223" s="25">
        <v>430.4</v>
      </c>
      <c r="L223" s="76">
        <v>17</v>
      </c>
      <c r="M223" s="129">
        <f t="shared" si="36"/>
        <v>688020.47999999998</v>
      </c>
      <c r="N223" s="25">
        <v>0</v>
      </c>
      <c r="O223" s="25">
        <v>0</v>
      </c>
      <c r="P223" s="25">
        <v>0</v>
      </c>
      <c r="Q223" s="25">
        <v>688020.47999999998</v>
      </c>
      <c r="R223" s="134">
        <v>0</v>
      </c>
      <c r="S223" s="129">
        <f t="shared" si="37"/>
        <v>1598.5605947955391</v>
      </c>
      <c r="T223" s="25">
        <v>2545.69</v>
      </c>
      <c r="U223" s="132" t="s">
        <v>80</v>
      </c>
      <c r="X223" s="176"/>
    </row>
    <row r="224" spans="1:24" s="124" customFormat="1" ht="37.5" customHeight="1">
      <c r="A224" s="19">
        <v>93</v>
      </c>
      <c r="B224" s="178" t="s">
        <v>568</v>
      </c>
      <c r="C224" s="73" t="s">
        <v>54</v>
      </c>
      <c r="D224" s="118">
        <v>1969</v>
      </c>
      <c r="E224" s="118"/>
      <c r="F224" s="73" t="s">
        <v>26</v>
      </c>
      <c r="G224" s="163">
        <v>2</v>
      </c>
      <c r="H224" s="163">
        <v>1</v>
      </c>
      <c r="I224" s="120">
        <v>407.4</v>
      </c>
      <c r="J224" s="120">
        <v>388.1</v>
      </c>
      <c r="K224" s="120">
        <v>126.6</v>
      </c>
      <c r="L224" s="164">
        <v>10</v>
      </c>
      <c r="M224" s="129">
        <f t="shared" si="36"/>
        <v>603820.80000000005</v>
      </c>
      <c r="N224" s="120">
        <v>0</v>
      </c>
      <c r="O224" s="120">
        <v>0</v>
      </c>
      <c r="P224" s="120">
        <v>0</v>
      </c>
      <c r="Q224" s="120">
        <v>603820.80000000005</v>
      </c>
      <c r="R224" s="120">
        <v>0</v>
      </c>
      <c r="S224" s="129">
        <f t="shared" si="37"/>
        <v>1555.8381860345273</v>
      </c>
      <c r="T224" s="165">
        <f>M224/J224</f>
        <v>1555.8381860345273</v>
      </c>
      <c r="U224" s="138" t="s">
        <v>80</v>
      </c>
      <c r="X224" s="176"/>
    </row>
    <row r="225" spans="1:24" s="124" customFormat="1" ht="37.5" customHeight="1">
      <c r="A225" s="19">
        <v>94</v>
      </c>
      <c r="B225" s="178" t="s">
        <v>245</v>
      </c>
      <c r="C225" s="73" t="s">
        <v>54</v>
      </c>
      <c r="D225" s="118">
        <v>1957</v>
      </c>
      <c r="E225" s="118"/>
      <c r="F225" s="73" t="s">
        <v>25</v>
      </c>
      <c r="G225" s="163">
        <v>2</v>
      </c>
      <c r="H225" s="163">
        <v>3</v>
      </c>
      <c r="I225" s="120">
        <v>1373.9</v>
      </c>
      <c r="J225" s="120">
        <v>1266.25</v>
      </c>
      <c r="K225" s="120">
        <v>0</v>
      </c>
      <c r="L225" s="164">
        <v>41</v>
      </c>
      <c r="M225" s="129">
        <f t="shared" si="36"/>
        <v>548327.91</v>
      </c>
      <c r="N225" s="120">
        <v>0</v>
      </c>
      <c r="O225" s="120">
        <v>0</v>
      </c>
      <c r="P225" s="120">
        <v>0</v>
      </c>
      <c r="Q225" s="120">
        <v>548327.91</v>
      </c>
      <c r="R225" s="120">
        <v>0</v>
      </c>
      <c r="S225" s="129">
        <f t="shared" si="37"/>
        <v>433.0329002961501</v>
      </c>
      <c r="T225" s="165">
        <f>M225/J225</f>
        <v>433.0329002961501</v>
      </c>
      <c r="U225" s="138" t="s">
        <v>80</v>
      </c>
      <c r="X225" s="176"/>
    </row>
    <row r="226" spans="1:24" s="124" customFormat="1" ht="37.5" customHeight="1">
      <c r="A226" s="19">
        <v>95</v>
      </c>
      <c r="B226" s="178" t="s">
        <v>569</v>
      </c>
      <c r="C226" s="73" t="s">
        <v>54</v>
      </c>
      <c r="D226" s="118">
        <v>1956</v>
      </c>
      <c r="E226" s="118"/>
      <c r="F226" s="73" t="s">
        <v>26</v>
      </c>
      <c r="G226" s="163">
        <v>2</v>
      </c>
      <c r="H226" s="163">
        <v>1</v>
      </c>
      <c r="I226" s="120">
        <v>418.1</v>
      </c>
      <c r="J226" s="120">
        <v>418.1</v>
      </c>
      <c r="K226" s="120">
        <v>210.8</v>
      </c>
      <c r="L226" s="164">
        <v>23</v>
      </c>
      <c r="M226" s="129">
        <f t="shared" si="36"/>
        <v>560258</v>
      </c>
      <c r="N226" s="120">
        <v>0</v>
      </c>
      <c r="O226" s="120">
        <v>0</v>
      </c>
      <c r="P226" s="120">
        <v>0</v>
      </c>
      <c r="Q226" s="120">
        <v>560258</v>
      </c>
      <c r="R226" s="120">
        <v>0</v>
      </c>
      <c r="S226" s="129">
        <f t="shared" si="37"/>
        <v>1340.0095670892131</v>
      </c>
      <c r="T226" s="165">
        <f>M226/J226</f>
        <v>1340.0095670892131</v>
      </c>
      <c r="U226" s="138" t="s">
        <v>80</v>
      </c>
      <c r="X226" s="176"/>
    </row>
    <row r="227" spans="1:24" s="124" customFormat="1" ht="37.5" customHeight="1">
      <c r="A227" s="19">
        <v>92</v>
      </c>
      <c r="B227" s="178" t="s">
        <v>393</v>
      </c>
      <c r="C227" s="73" t="s">
        <v>54</v>
      </c>
      <c r="D227" s="118">
        <v>1957</v>
      </c>
      <c r="E227" s="118"/>
      <c r="F227" s="73" t="s">
        <v>25</v>
      </c>
      <c r="G227" s="163" t="s">
        <v>87</v>
      </c>
      <c r="H227" s="163" t="s">
        <v>87</v>
      </c>
      <c r="I227" s="120">
        <v>857.1</v>
      </c>
      <c r="J227" s="120">
        <v>792.1</v>
      </c>
      <c r="K227" s="120">
        <v>447.1</v>
      </c>
      <c r="L227" s="164">
        <v>35</v>
      </c>
      <c r="M227" s="129">
        <f t="shared" si="36"/>
        <v>1273526.1400000001</v>
      </c>
      <c r="N227" s="120">
        <v>0</v>
      </c>
      <c r="O227" s="120">
        <v>0</v>
      </c>
      <c r="P227" s="120">
        <v>0</v>
      </c>
      <c r="Q227" s="120">
        <v>1273526.1400000001</v>
      </c>
      <c r="R227" s="120">
        <v>0</v>
      </c>
      <c r="S227" s="129">
        <f t="shared" si="37"/>
        <v>1607.7845474056307</v>
      </c>
      <c r="T227" s="165">
        <f>M227/J227</f>
        <v>1607.7845474056307</v>
      </c>
      <c r="U227" s="138" t="s">
        <v>80</v>
      </c>
      <c r="X227" s="176"/>
    </row>
    <row r="228" spans="1:24" s="124" customFormat="1" ht="37.5" customHeight="1">
      <c r="A228" s="19">
        <v>96</v>
      </c>
      <c r="B228" s="178" t="s">
        <v>297</v>
      </c>
      <c r="C228" s="73" t="s">
        <v>54</v>
      </c>
      <c r="D228" s="74">
        <v>1954</v>
      </c>
      <c r="E228" s="76"/>
      <c r="F228" s="23" t="s">
        <v>26</v>
      </c>
      <c r="G228" s="76">
        <v>2</v>
      </c>
      <c r="H228" s="76">
        <v>1</v>
      </c>
      <c r="I228" s="25">
        <v>443.6</v>
      </c>
      <c r="J228" s="25">
        <v>399.2</v>
      </c>
      <c r="K228" s="25">
        <v>399.2</v>
      </c>
      <c r="L228" s="76">
        <v>22</v>
      </c>
      <c r="M228" s="129">
        <f t="shared" si="36"/>
        <v>737735.04</v>
      </c>
      <c r="N228" s="25">
        <v>0</v>
      </c>
      <c r="O228" s="25">
        <v>0</v>
      </c>
      <c r="P228" s="25">
        <v>0</v>
      </c>
      <c r="Q228" s="25">
        <v>737735.04</v>
      </c>
      <c r="R228" s="134">
        <v>0</v>
      </c>
      <c r="S228" s="129">
        <f t="shared" si="37"/>
        <v>1848.0336673346694</v>
      </c>
      <c r="T228" s="25">
        <v>2545.69</v>
      </c>
      <c r="U228" s="132" t="s">
        <v>80</v>
      </c>
      <c r="X228" s="176"/>
    </row>
    <row r="229" spans="1:24" s="124" customFormat="1" ht="37.5" customHeight="1">
      <c r="A229" s="19">
        <v>97</v>
      </c>
      <c r="B229" s="178" t="s">
        <v>298</v>
      </c>
      <c r="C229" s="73" t="s">
        <v>54</v>
      </c>
      <c r="D229" s="74">
        <v>1960</v>
      </c>
      <c r="E229" s="76"/>
      <c r="F229" s="23" t="s">
        <v>25</v>
      </c>
      <c r="G229" s="76">
        <v>4</v>
      </c>
      <c r="H229" s="76">
        <v>4</v>
      </c>
      <c r="I229" s="25">
        <v>4225.1000000000004</v>
      </c>
      <c r="J229" s="25">
        <v>3035.7</v>
      </c>
      <c r="K229" s="25">
        <v>0</v>
      </c>
      <c r="L229" s="76">
        <v>86</v>
      </c>
      <c r="M229" s="129">
        <f t="shared" si="36"/>
        <v>5640789.5999999996</v>
      </c>
      <c r="N229" s="25">
        <v>0</v>
      </c>
      <c r="O229" s="25">
        <v>0</v>
      </c>
      <c r="P229" s="25">
        <v>0</v>
      </c>
      <c r="Q229" s="25">
        <v>5640789.5999999996</v>
      </c>
      <c r="R229" s="134">
        <v>0</v>
      </c>
      <c r="S229" s="129">
        <f t="shared" si="37"/>
        <v>1858.1512007115327</v>
      </c>
      <c r="T229" s="25">
        <v>3466.65</v>
      </c>
      <c r="U229" s="132" t="s">
        <v>80</v>
      </c>
      <c r="X229" s="176"/>
    </row>
    <row r="230" spans="1:24" s="124" customFormat="1" ht="37.5" customHeight="1">
      <c r="A230" s="19">
        <v>98</v>
      </c>
      <c r="B230" s="178" t="s">
        <v>394</v>
      </c>
      <c r="C230" s="73" t="s">
        <v>54</v>
      </c>
      <c r="D230" s="118">
        <v>1964</v>
      </c>
      <c r="E230" s="118"/>
      <c r="F230" s="73" t="s">
        <v>25</v>
      </c>
      <c r="G230" s="163">
        <v>5</v>
      </c>
      <c r="H230" s="163">
        <v>5</v>
      </c>
      <c r="I230" s="120">
        <v>4186.3999999999996</v>
      </c>
      <c r="J230" s="120">
        <v>4020.8</v>
      </c>
      <c r="K230" s="120">
        <v>3801.6</v>
      </c>
      <c r="L230" s="164">
        <v>164</v>
      </c>
      <c r="M230" s="129">
        <f t="shared" si="36"/>
        <v>8631225.8000000007</v>
      </c>
      <c r="N230" s="120">
        <v>0</v>
      </c>
      <c r="O230" s="120">
        <v>0</v>
      </c>
      <c r="P230" s="120">
        <v>0</v>
      </c>
      <c r="Q230" s="120">
        <v>8631225.8000000007</v>
      </c>
      <c r="R230" s="120">
        <v>0</v>
      </c>
      <c r="S230" s="129">
        <f t="shared" si="37"/>
        <v>2146.6439017111024</v>
      </c>
      <c r="T230" s="165">
        <f>M230/J230</f>
        <v>2146.6439017111024</v>
      </c>
      <c r="U230" s="138" t="s">
        <v>80</v>
      </c>
      <c r="X230" s="176"/>
    </row>
    <row r="231" spans="1:24" s="124" customFormat="1" ht="37.5" customHeight="1">
      <c r="A231" s="19">
        <v>99</v>
      </c>
      <c r="B231" s="177" t="s">
        <v>570</v>
      </c>
      <c r="C231" s="73" t="s">
        <v>54</v>
      </c>
      <c r="D231" s="126">
        <v>1959</v>
      </c>
      <c r="E231" s="127"/>
      <c r="F231" s="23" t="s">
        <v>25</v>
      </c>
      <c r="G231" s="128" t="s">
        <v>265</v>
      </c>
      <c r="H231" s="128" t="s">
        <v>265</v>
      </c>
      <c r="I231" s="129">
        <v>4095.5</v>
      </c>
      <c r="J231" s="129">
        <v>3074.2</v>
      </c>
      <c r="K231" s="129">
        <v>3074.2</v>
      </c>
      <c r="L231" s="130">
        <v>67</v>
      </c>
      <c r="M231" s="129">
        <f t="shared" si="36"/>
        <v>8201851.1399999997</v>
      </c>
      <c r="N231" s="129">
        <v>0</v>
      </c>
      <c r="O231" s="129">
        <v>0</v>
      </c>
      <c r="P231" s="129">
        <v>0</v>
      </c>
      <c r="Q231" s="129">
        <v>8201851.1399999997</v>
      </c>
      <c r="R231" s="131">
        <v>0</v>
      </c>
      <c r="S231" s="129">
        <f t="shared" si="37"/>
        <v>2667.9627675492811</v>
      </c>
      <c r="T231" s="129">
        <v>3466.65</v>
      </c>
      <c r="U231" s="132" t="s">
        <v>80</v>
      </c>
      <c r="X231" s="176"/>
    </row>
    <row r="232" spans="1:24" s="124" customFormat="1" ht="37.5" customHeight="1">
      <c r="A232" s="19">
        <v>100</v>
      </c>
      <c r="B232" s="178" t="s">
        <v>395</v>
      </c>
      <c r="C232" s="73" t="s">
        <v>54</v>
      </c>
      <c r="D232" s="118">
        <v>1962</v>
      </c>
      <c r="E232" s="118"/>
      <c r="F232" s="73" t="s">
        <v>25</v>
      </c>
      <c r="G232" s="163" t="s">
        <v>270</v>
      </c>
      <c r="H232" s="163" t="s">
        <v>265</v>
      </c>
      <c r="I232" s="120">
        <v>2536</v>
      </c>
      <c r="J232" s="120">
        <v>1934.5</v>
      </c>
      <c r="K232" s="120">
        <v>1808.1</v>
      </c>
      <c r="L232" s="164">
        <v>79</v>
      </c>
      <c r="M232" s="129">
        <f t="shared" si="36"/>
        <v>5014220</v>
      </c>
      <c r="N232" s="120">
        <v>0</v>
      </c>
      <c r="O232" s="120">
        <v>0</v>
      </c>
      <c r="P232" s="120">
        <v>0</v>
      </c>
      <c r="Q232" s="120">
        <v>5014220</v>
      </c>
      <c r="R232" s="120">
        <v>0</v>
      </c>
      <c r="S232" s="129">
        <f t="shared" si="37"/>
        <v>2591.9979322822433</v>
      </c>
      <c r="T232" s="165">
        <f>M232/J232</f>
        <v>2591.9979322822433</v>
      </c>
      <c r="U232" s="138" t="s">
        <v>80</v>
      </c>
      <c r="X232" s="176"/>
    </row>
    <row r="233" spans="1:24" s="124" customFormat="1" ht="37.5" customHeight="1">
      <c r="A233" s="19">
        <v>101</v>
      </c>
      <c r="B233" s="177" t="s">
        <v>413</v>
      </c>
      <c r="C233" s="73" t="s">
        <v>54</v>
      </c>
      <c r="D233" s="126">
        <v>1959</v>
      </c>
      <c r="E233" s="126"/>
      <c r="F233" s="23" t="s">
        <v>25</v>
      </c>
      <c r="G233" s="128" t="s">
        <v>270</v>
      </c>
      <c r="H233" s="128" t="s">
        <v>87</v>
      </c>
      <c r="I233" s="129">
        <v>1660</v>
      </c>
      <c r="J233" s="129">
        <v>1028.9000000000001</v>
      </c>
      <c r="K233" s="129">
        <v>898.8</v>
      </c>
      <c r="L233" s="130">
        <v>60</v>
      </c>
      <c r="M233" s="129">
        <f t="shared" si="36"/>
        <v>2380519.56</v>
      </c>
      <c r="N233" s="129">
        <v>0</v>
      </c>
      <c r="O233" s="129">
        <v>0</v>
      </c>
      <c r="P233" s="129">
        <v>0</v>
      </c>
      <c r="Q233" s="129">
        <v>2380519.56</v>
      </c>
      <c r="R233" s="131">
        <v>0</v>
      </c>
      <c r="S233" s="129">
        <f t="shared" si="37"/>
        <v>2313.6549324521334</v>
      </c>
      <c r="T233" s="131">
        <v>2545.69</v>
      </c>
      <c r="U233" s="132" t="s">
        <v>80</v>
      </c>
      <c r="X233" s="176"/>
    </row>
    <row r="234" spans="1:24" s="124" customFormat="1" ht="37.5" customHeight="1">
      <c r="A234" s="19">
        <v>102</v>
      </c>
      <c r="B234" s="178" t="s">
        <v>396</v>
      </c>
      <c r="C234" s="73" t="s">
        <v>54</v>
      </c>
      <c r="D234" s="118">
        <v>1964</v>
      </c>
      <c r="E234" s="118"/>
      <c r="F234" s="73" t="s">
        <v>25</v>
      </c>
      <c r="G234" s="163" t="s">
        <v>265</v>
      </c>
      <c r="H234" s="163" t="s">
        <v>265</v>
      </c>
      <c r="I234" s="120">
        <v>3977.72</v>
      </c>
      <c r="J234" s="120">
        <v>2890.6</v>
      </c>
      <c r="K234" s="120">
        <v>2605.8000000000002</v>
      </c>
      <c r="L234" s="164">
        <v>113</v>
      </c>
      <c r="M234" s="129">
        <f t="shared" si="36"/>
        <v>6134650.5999999996</v>
      </c>
      <c r="N234" s="120">
        <v>0</v>
      </c>
      <c r="O234" s="120">
        <v>0</v>
      </c>
      <c r="P234" s="120">
        <v>0</v>
      </c>
      <c r="Q234" s="120">
        <v>6134650.5999999996</v>
      </c>
      <c r="R234" s="120">
        <v>0</v>
      </c>
      <c r="S234" s="129">
        <f t="shared" si="37"/>
        <v>2122.2758596831109</v>
      </c>
      <c r="T234" s="165">
        <f>M234/J234</f>
        <v>2122.2758596831109</v>
      </c>
      <c r="U234" s="138" t="s">
        <v>80</v>
      </c>
      <c r="X234" s="176"/>
    </row>
    <row r="235" spans="1:24" s="124" customFormat="1" ht="37.5" customHeight="1">
      <c r="A235" s="19">
        <v>103</v>
      </c>
      <c r="B235" s="178" t="s">
        <v>397</v>
      </c>
      <c r="C235" s="73" t="s">
        <v>54</v>
      </c>
      <c r="D235" s="118">
        <v>1974</v>
      </c>
      <c r="E235" s="118"/>
      <c r="F235" s="73" t="s">
        <v>25</v>
      </c>
      <c r="G235" s="163">
        <v>5</v>
      </c>
      <c r="H235" s="163">
        <v>3</v>
      </c>
      <c r="I235" s="120">
        <v>2902.1</v>
      </c>
      <c r="J235" s="120">
        <v>2112.9</v>
      </c>
      <c r="K235" s="120">
        <v>1772.9</v>
      </c>
      <c r="L235" s="164">
        <v>90</v>
      </c>
      <c r="M235" s="129">
        <f t="shared" si="36"/>
        <v>2927588.3299999996</v>
      </c>
      <c r="N235" s="120">
        <v>0</v>
      </c>
      <c r="O235" s="120">
        <v>0</v>
      </c>
      <c r="P235" s="120">
        <v>0</v>
      </c>
      <c r="Q235" s="120">
        <v>2927588.3299999996</v>
      </c>
      <c r="R235" s="120">
        <v>0</v>
      </c>
      <c r="S235" s="129">
        <f t="shared" si="37"/>
        <v>1385.5782715698799</v>
      </c>
      <c r="T235" s="165">
        <f>M235/J235</f>
        <v>1385.5782715698799</v>
      </c>
      <c r="U235" s="138" t="s">
        <v>80</v>
      </c>
      <c r="X235" s="176"/>
    </row>
    <row r="236" spans="1:24" s="124" customFormat="1" ht="37.5" customHeight="1">
      <c r="A236" s="19">
        <v>104</v>
      </c>
      <c r="B236" s="177" t="s">
        <v>248</v>
      </c>
      <c r="C236" s="73" t="s">
        <v>54</v>
      </c>
      <c r="D236" s="126">
        <v>1961</v>
      </c>
      <c r="E236" s="126"/>
      <c r="F236" s="23" t="s">
        <v>25</v>
      </c>
      <c r="G236" s="128" t="s">
        <v>265</v>
      </c>
      <c r="H236" s="128" t="s">
        <v>270</v>
      </c>
      <c r="I236" s="129">
        <v>2605.8000000000002</v>
      </c>
      <c r="J236" s="129">
        <v>1933.1</v>
      </c>
      <c r="K236" s="129">
        <v>1697.1</v>
      </c>
      <c r="L236" s="130">
        <v>69</v>
      </c>
      <c r="M236" s="129">
        <f t="shared" si="36"/>
        <v>857000</v>
      </c>
      <c r="N236" s="129">
        <v>0</v>
      </c>
      <c r="O236" s="129">
        <v>0</v>
      </c>
      <c r="P236" s="129">
        <v>0</v>
      </c>
      <c r="Q236" s="129">
        <v>857000</v>
      </c>
      <c r="R236" s="131">
        <v>0</v>
      </c>
      <c r="S236" s="129">
        <f t="shared" si="37"/>
        <v>443.3293673374373</v>
      </c>
      <c r="T236" s="131">
        <v>3466.65</v>
      </c>
      <c r="U236" s="132" t="s">
        <v>80</v>
      </c>
      <c r="X236" s="176"/>
    </row>
    <row r="237" spans="1:24" s="124" customFormat="1" ht="37.5" customHeight="1">
      <c r="A237" s="19">
        <v>105</v>
      </c>
      <c r="B237" s="178" t="s">
        <v>299</v>
      </c>
      <c r="C237" s="73" t="s">
        <v>54</v>
      </c>
      <c r="D237" s="74">
        <v>1962</v>
      </c>
      <c r="E237" s="76"/>
      <c r="F237" s="23" t="s">
        <v>25</v>
      </c>
      <c r="G237" s="76">
        <v>4</v>
      </c>
      <c r="H237" s="76">
        <v>4</v>
      </c>
      <c r="I237" s="25">
        <v>3787.64</v>
      </c>
      <c r="J237" s="25">
        <v>2886.4</v>
      </c>
      <c r="K237" s="25">
        <v>2732.8</v>
      </c>
      <c r="L237" s="76">
        <v>144</v>
      </c>
      <c r="M237" s="129">
        <f t="shared" si="36"/>
        <v>5348530.2</v>
      </c>
      <c r="N237" s="25">
        <v>0</v>
      </c>
      <c r="O237" s="25">
        <v>0</v>
      </c>
      <c r="P237" s="25">
        <v>0</v>
      </c>
      <c r="Q237" s="25">
        <v>5348530.2</v>
      </c>
      <c r="R237" s="134">
        <v>0</v>
      </c>
      <c r="S237" s="129">
        <f t="shared" si="37"/>
        <v>1853.010740022173</v>
      </c>
      <c r="T237" s="25">
        <v>3466.65</v>
      </c>
      <c r="U237" s="132" t="s">
        <v>80</v>
      </c>
      <c r="X237" s="176"/>
    </row>
    <row r="238" spans="1:24" s="124" customFormat="1" ht="37.5" customHeight="1">
      <c r="A238" s="19">
        <v>106</v>
      </c>
      <c r="B238" s="177" t="s">
        <v>249</v>
      </c>
      <c r="C238" s="73" t="s">
        <v>54</v>
      </c>
      <c r="D238" s="126">
        <v>1936</v>
      </c>
      <c r="E238" s="127"/>
      <c r="F238" s="23" t="s">
        <v>25</v>
      </c>
      <c r="G238" s="128" t="s">
        <v>87</v>
      </c>
      <c r="H238" s="128" t="s">
        <v>87</v>
      </c>
      <c r="I238" s="129">
        <v>1007.1</v>
      </c>
      <c r="J238" s="129">
        <v>894.2</v>
      </c>
      <c r="K238" s="129">
        <v>894.2</v>
      </c>
      <c r="L238" s="130">
        <v>38</v>
      </c>
      <c r="M238" s="129">
        <f t="shared" si="36"/>
        <v>1712839</v>
      </c>
      <c r="N238" s="129">
        <v>0</v>
      </c>
      <c r="O238" s="129">
        <v>0</v>
      </c>
      <c r="P238" s="129">
        <v>0</v>
      </c>
      <c r="Q238" s="129">
        <v>1712839</v>
      </c>
      <c r="R238" s="131">
        <v>0</v>
      </c>
      <c r="S238" s="129">
        <f t="shared" si="37"/>
        <v>1915.4987698501452</v>
      </c>
      <c r="T238" s="129">
        <v>2545.69</v>
      </c>
      <c r="U238" s="132" t="s">
        <v>80</v>
      </c>
      <c r="X238" s="176"/>
    </row>
    <row r="239" spans="1:24" s="124" customFormat="1" ht="37.5" customHeight="1">
      <c r="A239" s="19">
        <v>107</v>
      </c>
      <c r="B239" s="178" t="s">
        <v>414</v>
      </c>
      <c r="C239" s="73" t="s">
        <v>54</v>
      </c>
      <c r="D239" s="118">
        <v>1960</v>
      </c>
      <c r="E239" s="118"/>
      <c r="F239" s="73" t="s">
        <v>25</v>
      </c>
      <c r="G239" s="163" t="s">
        <v>87</v>
      </c>
      <c r="H239" s="163" t="s">
        <v>262</v>
      </c>
      <c r="I239" s="120">
        <v>552.1</v>
      </c>
      <c r="J239" s="120">
        <v>509.5</v>
      </c>
      <c r="K239" s="120">
        <v>509.5</v>
      </c>
      <c r="L239" s="164">
        <v>15</v>
      </c>
      <c r="M239" s="129">
        <f t="shared" si="36"/>
        <v>965271.93</v>
      </c>
      <c r="N239" s="120">
        <v>0</v>
      </c>
      <c r="O239" s="120">
        <v>0</v>
      </c>
      <c r="P239" s="120">
        <v>0</v>
      </c>
      <c r="Q239" s="120">
        <v>965271.93</v>
      </c>
      <c r="R239" s="120">
        <v>0</v>
      </c>
      <c r="S239" s="129">
        <f t="shared" si="37"/>
        <v>1894.5474582924437</v>
      </c>
      <c r="T239" s="165">
        <f>M239/J239</f>
        <v>1894.5474582924437</v>
      </c>
      <c r="U239" s="138" t="s">
        <v>80</v>
      </c>
      <c r="X239" s="176"/>
    </row>
    <row r="240" spans="1:24" s="124" customFormat="1" ht="37.5" customHeight="1">
      <c r="A240" s="19">
        <v>108</v>
      </c>
      <c r="B240" s="178" t="s">
        <v>415</v>
      </c>
      <c r="C240" s="73" t="s">
        <v>54</v>
      </c>
      <c r="D240" s="74">
        <v>1960</v>
      </c>
      <c r="E240" s="76"/>
      <c r="F240" s="23" t="s">
        <v>25</v>
      </c>
      <c r="G240" s="76">
        <v>2</v>
      </c>
      <c r="H240" s="76">
        <v>1</v>
      </c>
      <c r="I240" s="25">
        <v>552.20000000000005</v>
      </c>
      <c r="J240" s="25">
        <v>510.3</v>
      </c>
      <c r="K240" s="25">
        <v>452.1</v>
      </c>
      <c r="L240" s="76">
        <v>13</v>
      </c>
      <c r="M240" s="129">
        <f t="shared" si="36"/>
        <v>780917.86</v>
      </c>
      <c r="N240" s="25">
        <v>0</v>
      </c>
      <c r="O240" s="25">
        <v>0</v>
      </c>
      <c r="P240" s="25">
        <v>0</v>
      </c>
      <c r="Q240" s="25">
        <v>780917.86</v>
      </c>
      <c r="R240" s="134">
        <v>0</v>
      </c>
      <c r="S240" s="129">
        <f t="shared" si="37"/>
        <v>1530.31130707427</v>
      </c>
      <c r="T240" s="25">
        <v>2690</v>
      </c>
      <c r="U240" s="132" t="s">
        <v>80</v>
      </c>
      <c r="X240" s="176"/>
    </row>
    <row r="241" spans="1:24" s="124" customFormat="1" ht="37.5" customHeight="1">
      <c r="A241" s="19">
        <v>109</v>
      </c>
      <c r="B241" s="177" t="s">
        <v>416</v>
      </c>
      <c r="C241" s="73" t="s">
        <v>54</v>
      </c>
      <c r="D241" s="126">
        <v>1950</v>
      </c>
      <c r="E241" s="127"/>
      <c r="F241" s="23" t="s">
        <v>25</v>
      </c>
      <c r="G241" s="128" t="s">
        <v>270</v>
      </c>
      <c r="H241" s="128" t="s">
        <v>87</v>
      </c>
      <c r="I241" s="129">
        <v>1350.5</v>
      </c>
      <c r="J241" s="129">
        <v>1215.45</v>
      </c>
      <c r="K241" s="129">
        <v>1147.55</v>
      </c>
      <c r="L241" s="130">
        <v>40</v>
      </c>
      <c r="M241" s="129">
        <f t="shared" si="36"/>
        <v>2211393.96</v>
      </c>
      <c r="N241" s="129">
        <v>0</v>
      </c>
      <c r="O241" s="129">
        <v>0</v>
      </c>
      <c r="P241" s="129">
        <v>0</v>
      </c>
      <c r="Q241" s="129">
        <v>2211393.96</v>
      </c>
      <c r="R241" s="131">
        <v>0</v>
      </c>
      <c r="S241" s="129">
        <f t="shared" si="37"/>
        <v>1819.4034801925211</v>
      </c>
      <c r="T241" s="129">
        <v>5235.6899999999996</v>
      </c>
      <c r="U241" s="132" t="s">
        <v>80</v>
      </c>
      <c r="X241" s="176"/>
    </row>
    <row r="242" spans="1:24" s="124" customFormat="1" ht="37.5" customHeight="1">
      <c r="A242" s="19">
        <v>110</v>
      </c>
      <c r="B242" s="177" t="s">
        <v>398</v>
      </c>
      <c r="C242" s="73" t="s">
        <v>54</v>
      </c>
      <c r="D242" s="126">
        <v>1945</v>
      </c>
      <c r="E242" s="127"/>
      <c r="F242" s="23" t="s">
        <v>25</v>
      </c>
      <c r="G242" s="128" t="s">
        <v>265</v>
      </c>
      <c r="H242" s="128" t="s">
        <v>270</v>
      </c>
      <c r="I242" s="129">
        <v>3271.4</v>
      </c>
      <c r="J242" s="129">
        <v>3271.4</v>
      </c>
      <c r="K242" s="129">
        <v>2617.12</v>
      </c>
      <c r="L242" s="130">
        <v>90</v>
      </c>
      <c r="M242" s="129">
        <f t="shared" si="36"/>
        <v>3427599.23</v>
      </c>
      <c r="N242" s="129">
        <v>0</v>
      </c>
      <c r="O242" s="129">
        <v>0</v>
      </c>
      <c r="P242" s="129">
        <v>0</v>
      </c>
      <c r="Q242" s="129">
        <v>3427599.23</v>
      </c>
      <c r="R242" s="131">
        <v>0</v>
      </c>
      <c r="S242" s="129">
        <f t="shared" si="37"/>
        <v>1047.746906523201</v>
      </c>
      <c r="T242" s="129">
        <v>3466.65</v>
      </c>
      <c r="U242" s="132" t="s">
        <v>80</v>
      </c>
      <c r="X242" s="176"/>
    </row>
    <row r="243" spans="1:24" s="124" customFormat="1" ht="37.5" customHeight="1">
      <c r="A243" s="19">
        <v>111</v>
      </c>
      <c r="B243" s="178" t="s">
        <v>362</v>
      </c>
      <c r="C243" s="73" t="s">
        <v>54</v>
      </c>
      <c r="D243" s="118">
        <v>1965</v>
      </c>
      <c r="E243" s="118"/>
      <c r="F243" s="73" t="s">
        <v>52</v>
      </c>
      <c r="G243" s="163" t="s">
        <v>264</v>
      </c>
      <c r="H243" s="163" t="s">
        <v>87</v>
      </c>
      <c r="I243" s="120">
        <v>2281.6999999999998</v>
      </c>
      <c r="J243" s="120">
        <v>1969</v>
      </c>
      <c r="K243" s="120">
        <v>554</v>
      </c>
      <c r="L243" s="164">
        <v>46</v>
      </c>
      <c r="M243" s="129">
        <f t="shared" si="36"/>
        <v>2967560</v>
      </c>
      <c r="N243" s="120">
        <v>0</v>
      </c>
      <c r="O243" s="120">
        <v>0</v>
      </c>
      <c r="P243" s="120">
        <v>0</v>
      </c>
      <c r="Q243" s="120">
        <v>2967560</v>
      </c>
      <c r="R243" s="120">
        <v>0</v>
      </c>
      <c r="S243" s="129">
        <f t="shared" si="37"/>
        <v>1507.1406805485017</v>
      </c>
      <c r="T243" s="165">
        <f>M243/J243</f>
        <v>1507.1406805485017</v>
      </c>
      <c r="U243" s="138" t="s">
        <v>80</v>
      </c>
      <c r="X243" s="176"/>
    </row>
    <row r="244" spans="1:24" s="124" customFormat="1" ht="37.5" customHeight="1">
      <c r="A244" s="19">
        <v>112</v>
      </c>
      <c r="B244" s="178" t="s">
        <v>250</v>
      </c>
      <c r="C244" s="73" t="s">
        <v>54</v>
      </c>
      <c r="D244" s="74">
        <v>1960</v>
      </c>
      <c r="E244" s="76"/>
      <c r="F244" s="23" t="s">
        <v>25</v>
      </c>
      <c r="G244" s="76">
        <v>4</v>
      </c>
      <c r="H244" s="76">
        <v>4</v>
      </c>
      <c r="I244" s="25">
        <v>3172.8</v>
      </c>
      <c r="J244" s="25">
        <v>2788.9</v>
      </c>
      <c r="K244" s="25">
        <v>2516.5</v>
      </c>
      <c r="L244" s="76">
        <v>87</v>
      </c>
      <c r="M244" s="129">
        <f t="shared" si="36"/>
        <v>6860494</v>
      </c>
      <c r="N244" s="25">
        <v>0</v>
      </c>
      <c r="O244" s="25">
        <v>0</v>
      </c>
      <c r="P244" s="25">
        <v>0</v>
      </c>
      <c r="Q244" s="25">
        <v>6860494</v>
      </c>
      <c r="R244" s="134">
        <v>0</v>
      </c>
      <c r="S244" s="129">
        <f t="shared" si="37"/>
        <v>2459.9282871382979</v>
      </c>
      <c r="T244" s="25">
        <v>6156.65</v>
      </c>
      <c r="U244" s="132" t="s">
        <v>80</v>
      </c>
      <c r="X244" s="176"/>
    </row>
    <row r="245" spans="1:24" s="124" customFormat="1" ht="37.5" customHeight="1">
      <c r="A245" s="19">
        <v>113</v>
      </c>
      <c r="B245" s="178" t="s">
        <v>251</v>
      </c>
      <c r="C245" s="73" t="s">
        <v>54</v>
      </c>
      <c r="D245" s="74">
        <v>1960</v>
      </c>
      <c r="E245" s="76"/>
      <c r="F245" s="23" t="s">
        <v>225</v>
      </c>
      <c r="G245" s="76">
        <v>4</v>
      </c>
      <c r="H245" s="76">
        <v>3</v>
      </c>
      <c r="I245" s="25">
        <v>3169.6</v>
      </c>
      <c r="J245" s="25">
        <v>2852.6</v>
      </c>
      <c r="K245" s="25">
        <v>2581.8000000000002</v>
      </c>
      <c r="L245" s="76">
        <v>148</v>
      </c>
      <c r="M245" s="129">
        <f t="shared" si="36"/>
        <v>5622141</v>
      </c>
      <c r="N245" s="25">
        <v>0</v>
      </c>
      <c r="O245" s="25">
        <v>0</v>
      </c>
      <c r="P245" s="25">
        <v>0</v>
      </c>
      <c r="Q245" s="25">
        <v>5622141</v>
      </c>
      <c r="R245" s="134">
        <v>0</v>
      </c>
      <c r="S245" s="129">
        <f t="shared" si="37"/>
        <v>1970.8830540559491</v>
      </c>
      <c r="T245" s="25">
        <v>6156.65</v>
      </c>
      <c r="U245" s="132" t="s">
        <v>80</v>
      </c>
      <c r="X245" s="176"/>
    </row>
    <row r="246" spans="1:24" s="124" customFormat="1" ht="37.5" customHeight="1">
      <c r="A246" s="19">
        <v>114</v>
      </c>
      <c r="B246" s="177" t="s">
        <v>399</v>
      </c>
      <c r="C246" s="73" t="s">
        <v>54</v>
      </c>
      <c r="D246" s="126">
        <v>1964</v>
      </c>
      <c r="E246" s="127"/>
      <c r="F246" s="23" t="s">
        <v>25</v>
      </c>
      <c r="G246" s="128" t="s">
        <v>265</v>
      </c>
      <c r="H246" s="128" t="s">
        <v>270</v>
      </c>
      <c r="I246" s="129">
        <v>2073</v>
      </c>
      <c r="J246" s="129">
        <v>1353</v>
      </c>
      <c r="K246" s="129">
        <v>1353</v>
      </c>
      <c r="L246" s="130">
        <v>120</v>
      </c>
      <c r="M246" s="129">
        <f t="shared" si="36"/>
        <v>3626804.16</v>
      </c>
      <c r="N246" s="129">
        <v>0</v>
      </c>
      <c r="O246" s="129">
        <v>0</v>
      </c>
      <c r="P246" s="129">
        <v>0</v>
      </c>
      <c r="Q246" s="129">
        <v>3626804.16</v>
      </c>
      <c r="R246" s="131">
        <v>0</v>
      </c>
      <c r="S246" s="129">
        <f t="shared" si="37"/>
        <v>2680.5647893569844</v>
      </c>
      <c r="T246" s="129">
        <v>3466.65</v>
      </c>
      <c r="U246" s="132" t="s">
        <v>80</v>
      </c>
      <c r="X246" s="176"/>
    </row>
    <row r="247" spans="1:24" s="124" customFormat="1" ht="37.5" customHeight="1">
      <c r="A247" s="19">
        <v>115</v>
      </c>
      <c r="B247" s="178" t="s">
        <v>571</v>
      </c>
      <c r="C247" s="73" t="s">
        <v>54</v>
      </c>
      <c r="D247" s="118">
        <v>1963</v>
      </c>
      <c r="E247" s="118"/>
      <c r="F247" s="73" t="s">
        <v>25</v>
      </c>
      <c r="G247" s="163">
        <v>3</v>
      </c>
      <c r="H247" s="163">
        <v>2</v>
      </c>
      <c r="I247" s="120">
        <v>1728.1</v>
      </c>
      <c r="J247" s="120">
        <v>873.8</v>
      </c>
      <c r="K247" s="120">
        <v>771.7</v>
      </c>
      <c r="L247" s="164">
        <v>35</v>
      </c>
      <c r="M247" s="129">
        <f t="shared" si="36"/>
        <v>688685.35</v>
      </c>
      <c r="N247" s="120">
        <v>0</v>
      </c>
      <c r="O247" s="120">
        <v>0</v>
      </c>
      <c r="P247" s="120">
        <v>0</v>
      </c>
      <c r="Q247" s="120">
        <v>688685.35</v>
      </c>
      <c r="R247" s="120">
        <v>0</v>
      </c>
      <c r="S247" s="129">
        <f t="shared" si="37"/>
        <v>788.14986266880294</v>
      </c>
      <c r="T247" s="165">
        <f>M247/J247</f>
        <v>788.14986266880294</v>
      </c>
      <c r="U247" s="138" t="s">
        <v>80</v>
      </c>
      <c r="X247" s="176"/>
    </row>
    <row r="248" spans="1:24" s="124" customFormat="1" ht="37.5" customHeight="1">
      <c r="A248" s="19">
        <v>116</v>
      </c>
      <c r="B248" s="178" t="s">
        <v>253</v>
      </c>
      <c r="C248" s="73" t="s">
        <v>54</v>
      </c>
      <c r="D248" s="74">
        <v>1984</v>
      </c>
      <c r="E248" s="76"/>
      <c r="F248" s="23" t="s">
        <v>25</v>
      </c>
      <c r="G248" s="76">
        <v>5</v>
      </c>
      <c r="H248" s="76">
        <v>17</v>
      </c>
      <c r="I248" s="25">
        <v>18787</v>
      </c>
      <c r="J248" s="25">
        <v>15562.5</v>
      </c>
      <c r="K248" s="25">
        <v>11605.5</v>
      </c>
      <c r="L248" s="76">
        <v>484</v>
      </c>
      <c r="M248" s="129">
        <f t="shared" si="36"/>
        <v>14119118</v>
      </c>
      <c r="N248" s="25">
        <v>0</v>
      </c>
      <c r="O248" s="25">
        <v>0</v>
      </c>
      <c r="P248" s="25">
        <v>0</v>
      </c>
      <c r="Q248" s="25">
        <v>14119118</v>
      </c>
      <c r="R248" s="134">
        <v>0</v>
      </c>
      <c r="S248" s="129">
        <f t="shared" si="37"/>
        <v>907.25256224899601</v>
      </c>
      <c r="T248" s="25">
        <v>2690</v>
      </c>
      <c r="U248" s="132" t="s">
        <v>80</v>
      </c>
      <c r="X248" s="176"/>
    </row>
    <row r="249" spans="1:24" s="21" customFormat="1" ht="37.5" customHeight="1">
      <c r="A249" s="19">
        <v>117</v>
      </c>
      <c r="B249" s="177" t="s">
        <v>400</v>
      </c>
      <c r="C249" s="73" t="s">
        <v>54</v>
      </c>
      <c r="D249" s="126">
        <v>1959</v>
      </c>
      <c r="E249" s="127"/>
      <c r="F249" s="23" t="s">
        <v>26</v>
      </c>
      <c r="G249" s="128" t="s">
        <v>87</v>
      </c>
      <c r="H249" s="128" t="s">
        <v>87</v>
      </c>
      <c r="I249" s="129">
        <v>389.5</v>
      </c>
      <c r="J249" s="129">
        <v>338.3</v>
      </c>
      <c r="K249" s="129">
        <v>338.3</v>
      </c>
      <c r="L249" s="130">
        <v>20</v>
      </c>
      <c r="M249" s="129">
        <f t="shared" si="36"/>
        <v>431769.91</v>
      </c>
      <c r="N249" s="129">
        <v>0</v>
      </c>
      <c r="O249" s="129">
        <v>0</v>
      </c>
      <c r="P249" s="129">
        <v>0</v>
      </c>
      <c r="Q249" s="129">
        <v>431769.91</v>
      </c>
      <c r="R249" s="131">
        <v>0</v>
      </c>
      <c r="S249" s="129">
        <f t="shared" si="37"/>
        <v>1276.2929648241204</v>
      </c>
      <c r="T249" s="129">
        <v>1276.29</v>
      </c>
      <c r="U249" s="132" t="s">
        <v>80</v>
      </c>
      <c r="X249" s="176"/>
    </row>
    <row r="250" spans="1:24" s="21" customFormat="1" ht="37.5" customHeight="1">
      <c r="A250" s="19">
        <v>118</v>
      </c>
      <c r="B250" s="178" t="s">
        <v>401</v>
      </c>
      <c r="C250" s="73" t="s">
        <v>54</v>
      </c>
      <c r="D250" s="118">
        <v>1963</v>
      </c>
      <c r="E250" s="118"/>
      <c r="F250" s="73" t="s">
        <v>25</v>
      </c>
      <c r="G250" s="163" t="s">
        <v>264</v>
      </c>
      <c r="H250" s="163" t="s">
        <v>265</v>
      </c>
      <c r="I250" s="120">
        <v>4140.12</v>
      </c>
      <c r="J250" s="120">
        <v>2954.3</v>
      </c>
      <c r="K250" s="120">
        <v>2582.3000000000002</v>
      </c>
      <c r="L250" s="164">
        <v>89</v>
      </c>
      <c r="M250" s="129">
        <f t="shared" si="36"/>
        <v>5629176.8000000007</v>
      </c>
      <c r="N250" s="120">
        <v>0</v>
      </c>
      <c r="O250" s="120">
        <v>0</v>
      </c>
      <c r="P250" s="120">
        <v>0</v>
      </c>
      <c r="Q250" s="120">
        <v>5629176.8000000007</v>
      </c>
      <c r="R250" s="120">
        <v>0</v>
      </c>
      <c r="S250" s="129">
        <f t="shared" si="37"/>
        <v>1905.4181362759368</v>
      </c>
      <c r="T250" s="165">
        <f>M250/J250</f>
        <v>1905.4181362759368</v>
      </c>
      <c r="U250" s="138" t="s">
        <v>80</v>
      </c>
      <c r="X250" s="176"/>
    </row>
    <row r="251" spans="1:24" s="22" customFormat="1" ht="37.5" customHeight="1">
      <c r="A251" s="19">
        <v>119</v>
      </c>
      <c r="B251" s="177" t="s">
        <v>254</v>
      </c>
      <c r="C251" s="73" t="s">
        <v>54</v>
      </c>
      <c r="D251" s="126">
        <v>1960</v>
      </c>
      <c r="E251" s="127"/>
      <c r="F251" s="23" t="s">
        <v>25</v>
      </c>
      <c r="G251" s="128" t="s">
        <v>265</v>
      </c>
      <c r="H251" s="128" t="s">
        <v>270</v>
      </c>
      <c r="I251" s="129">
        <v>1652.52</v>
      </c>
      <c r="J251" s="129">
        <v>1166.18</v>
      </c>
      <c r="K251" s="129">
        <v>1166.18</v>
      </c>
      <c r="L251" s="130">
        <v>36</v>
      </c>
      <c r="M251" s="129">
        <f t="shared" si="36"/>
        <v>1423837.88</v>
      </c>
      <c r="N251" s="129">
        <v>0</v>
      </c>
      <c r="O251" s="129">
        <v>0</v>
      </c>
      <c r="P251" s="129">
        <v>0</v>
      </c>
      <c r="Q251" s="129">
        <v>1423837.88</v>
      </c>
      <c r="R251" s="131">
        <v>0</v>
      </c>
      <c r="S251" s="129">
        <f t="shared" si="37"/>
        <v>1220.9417757121541</v>
      </c>
      <c r="T251" s="129">
        <v>3466.65</v>
      </c>
      <c r="U251" s="132" t="s">
        <v>80</v>
      </c>
      <c r="X251" s="176"/>
    </row>
    <row r="252" spans="1:24" s="22" customFormat="1" ht="37.5" customHeight="1">
      <c r="A252" s="19">
        <v>120</v>
      </c>
      <c r="B252" s="177" t="s">
        <v>402</v>
      </c>
      <c r="C252" s="73" t="s">
        <v>54</v>
      </c>
      <c r="D252" s="126">
        <v>1960</v>
      </c>
      <c r="E252" s="127"/>
      <c r="F252" s="23" t="s">
        <v>25</v>
      </c>
      <c r="G252" s="128" t="s">
        <v>265</v>
      </c>
      <c r="H252" s="128" t="s">
        <v>87</v>
      </c>
      <c r="I252" s="129">
        <v>1273.48</v>
      </c>
      <c r="J252" s="129">
        <v>1224.2</v>
      </c>
      <c r="K252" s="129">
        <v>1191.5999999999999</v>
      </c>
      <c r="L252" s="130">
        <v>44</v>
      </c>
      <c r="M252" s="129">
        <f t="shared" si="36"/>
        <v>1627432.36</v>
      </c>
      <c r="N252" s="129">
        <v>0</v>
      </c>
      <c r="O252" s="129">
        <v>0</v>
      </c>
      <c r="P252" s="129">
        <v>0</v>
      </c>
      <c r="Q252" s="129">
        <v>1627432.36</v>
      </c>
      <c r="R252" s="131">
        <v>0</v>
      </c>
      <c r="S252" s="129">
        <f t="shared" si="37"/>
        <v>1329.3843816369874</v>
      </c>
      <c r="T252" s="129">
        <v>3466.65</v>
      </c>
      <c r="U252" s="132" t="s">
        <v>80</v>
      </c>
      <c r="X252" s="176"/>
    </row>
    <row r="253" spans="1:24" s="21" customFormat="1" ht="37.5" customHeight="1">
      <c r="A253" s="19">
        <v>121</v>
      </c>
      <c r="B253" s="177" t="s">
        <v>255</v>
      </c>
      <c r="C253" s="73" t="s">
        <v>54</v>
      </c>
      <c r="D253" s="126">
        <v>1960</v>
      </c>
      <c r="E253" s="126"/>
      <c r="F253" s="23" t="s">
        <v>25</v>
      </c>
      <c r="G253" s="128" t="s">
        <v>265</v>
      </c>
      <c r="H253" s="128" t="s">
        <v>87</v>
      </c>
      <c r="I253" s="129">
        <v>4229.08</v>
      </c>
      <c r="J253" s="129">
        <v>1179.8</v>
      </c>
      <c r="K253" s="129">
        <v>989.4</v>
      </c>
      <c r="L253" s="130">
        <v>37</v>
      </c>
      <c r="M253" s="129">
        <f t="shared" si="36"/>
        <v>1112813.92</v>
      </c>
      <c r="N253" s="129">
        <v>0</v>
      </c>
      <c r="O253" s="129">
        <v>0</v>
      </c>
      <c r="P253" s="129">
        <v>0</v>
      </c>
      <c r="Q253" s="129">
        <v>1112813.92</v>
      </c>
      <c r="R253" s="131">
        <v>0</v>
      </c>
      <c r="S253" s="129">
        <f t="shared" si="37"/>
        <v>943.22251229021867</v>
      </c>
      <c r="T253" s="131">
        <v>3466.65</v>
      </c>
      <c r="U253" s="132" t="s">
        <v>80</v>
      </c>
      <c r="X253" s="176"/>
    </row>
    <row r="254" spans="1:24" s="22" customFormat="1" ht="37.5" customHeight="1">
      <c r="A254" s="19">
        <v>122</v>
      </c>
      <c r="B254" s="177" t="s">
        <v>403</v>
      </c>
      <c r="C254" s="73" t="s">
        <v>54</v>
      </c>
      <c r="D254" s="126">
        <v>1963</v>
      </c>
      <c r="E254" s="127"/>
      <c r="F254" s="23" t="s">
        <v>25</v>
      </c>
      <c r="G254" s="128" t="s">
        <v>265</v>
      </c>
      <c r="H254" s="128" t="s">
        <v>270</v>
      </c>
      <c r="I254" s="129">
        <v>1847.6</v>
      </c>
      <c r="J254" s="129">
        <v>1847.6</v>
      </c>
      <c r="K254" s="129">
        <v>1847.6</v>
      </c>
      <c r="L254" s="130">
        <v>116</v>
      </c>
      <c r="M254" s="129">
        <f t="shared" si="36"/>
        <v>3910913.28</v>
      </c>
      <c r="N254" s="129">
        <v>0</v>
      </c>
      <c r="O254" s="129">
        <v>0</v>
      </c>
      <c r="P254" s="129">
        <v>0</v>
      </c>
      <c r="Q254" s="129">
        <v>3910913.28</v>
      </c>
      <c r="R254" s="131">
        <v>0</v>
      </c>
      <c r="S254" s="129">
        <f t="shared" si="37"/>
        <v>2116.7532366313053</v>
      </c>
      <c r="T254" s="129">
        <v>3466.65</v>
      </c>
      <c r="U254" s="132" t="s">
        <v>80</v>
      </c>
      <c r="X254" s="176"/>
    </row>
    <row r="255" spans="1:24" s="72" customFormat="1" ht="23.25" customHeight="1">
      <c r="A255" s="200" t="s">
        <v>271</v>
      </c>
      <c r="B255" s="200"/>
      <c r="C255" s="68" t="s">
        <v>24</v>
      </c>
      <c r="D255" s="68"/>
      <c r="E255" s="68" t="s">
        <v>24</v>
      </c>
      <c r="F255" s="68" t="s">
        <v>24</v>
      </c>
      <c r="G255" s="68" t="s">
        <v>24</v>
      </c>
      <c r="H255" s="68" t="s">
        <v>24</v>
      </c>
      <c r="I255" s="69">
        <f>SUM(I256:I266)</f>
        <v>7616.42</v>
      </c>
      <c r="J255" s="69">
        <f t="shared" ref="J255:R255" si="38">SUM(J256:J266)</f>
        <v>6867.87</v>
      </c>
      <c r="K255" s="69">
        <f t="shared" si="38"/>
        <v>6587.14</v>
      </c>
      <c r="L255" s="69">
        <f t="shared" si="38"/>
        <v>290</v>
      </c>
      <c r="M255" s="69">
        <f t="shared" si="38"/>
        <v>2709762.61</v>
      </c>
      <c r="N255" s="69">
        <f t="shared" si="38"/>
        <v>0</v>
      </c>
      <c r="O255" s="69">
        <f t="shared" si="38"/>
        <v>0</v>
      </c>
      <c r="P255" s="69">
        <f t="shared" si="38"/>
        <v>0</v>
      </c>
      <c r="Q255" s="69">
        <f t="shared" si="38"/>
        <v>2709762.61</v>
      </c>
      <c r="R255" s="69">
        <f t="shared" si="38"/>
        <v>0</v>
      </c>
      <c r="S255" s="68" t="s">
        <v>51</v>
      </c>
      <c r="T255" s="68" t="s">
        <v>24</v>
      </c>
      <c r="U255" s="23" t="s">
        <v>24</v>
      </c>
      <c r="X255" s="176"/>
    </row>
    <row r="256" spans="1:24" s="21" customFormat="1" ht="38.25" customHeight="1">
      <c r="A256" s="23">
        <v>1</v>
      </c>
      <c r="B256" s="178" t="s">
        <v>148</v>
      </c>
      <c r="C256" s="73" t="s">
        <v>54</v>
      </c>
      <c r="D256" s="73">
        <v>1966</v>
      </c>
      <c r="E256" s="73">
        <v>2009</v>
      </c>
      <c r="F256" s="73" t="s">
        <v>25</v>
      </c>
      <c r="G256" s="76">
        <v>2</v>
      </c>
      <c r="H256" s="76">
        <v>3</v>
      </c>
      <c r="I256" s="25">
        <v>531.29999999999995</v>
      </c>
      <c r="J256" s="25">
        <v>463.12</v>
      </c>
      <c r="K256" s="25">
        <v>463.12</v>
      </c>
      <c r="L256" s="60">
        <v>16</v>
      </c>
      <c r="M256" s="105">
        <f>SUM(N256:R256)</f>
        <v>277872</v>
      </c>
      <c r="N256" s="134">
        <v>0</v>
      </c>
      <c r="O256" s="134">
        <v>0</v>
      </c>
      <c r="P256" s="134">
        <v>0</v>
      </c>
      <c r="Q256" s="105">
        <f>'[1]Таблица 3'!C244</f>
        <v>277872</v>
      </c>
      <c r="R256" s="134">
        <v>0</v>
      </c>
      <c r="S256" s="77">
        <f>M256/I256</f>
        <v>523.00395256917</v>
      </c>
      <c r="T256" s="25">
        <f>M256/J256</f>
        <v>600</v>
      </c>
      <c r="U256" s="138" t="s">
        <v>80</v>
      </c>
      <c r="X256" s="176"/>
    </row>
    <row r="257" spans="1:24" s="22" customFormat="1" ht="38.25" customHeight="1">
      <c r="A257" s="23">
        <v>2</v>
      </c>
      <c r="B257" s="178" t="s">
        <v>149</v>
      </c>
      <c r="C257" s="73" t="s">
        <v>54</v>
      </c>
      <c r="D257" s="73">
        <v>1964</v>
      </c>
      <c r="E257" s="73">
        <v>2009</v>
      </c>
      <c r="F257" s="73" t="s">
        <v>25</v>
      </c>
      <c r="G257" s="76">
        <v>2</v>
      </c>
      <c r="H257" s="76">
        <v>3</v>
      </c>
      <c r="I257" s="25">
        <v>613.20000000000005</v>
      </c>
      <c r="J257" s="25">
        <v>518.89</v>
      </c>
      <c r="K257" s="25">
        <v>493.49</v>
      </c>
      <c r="L257" s="60">
        <v>25</v>
      </c>
      <c r="M257" s="105">
        <f t="shared" ref="M257:M264" si="39">SUM(N257:R257)</f>
        <v>311334</v>
      </c>
      <c r="N257" s="134">
        <v>0</v>
      </c>
      <c r="O257" s="134">
        <v>0</v>
      </c>
      <c r="P257" s="134">
        <v>0</v>
      </c>
      <c r="Q257" s="105">
        <f>'[1]Таблица 3'!C245</f>
        <v>311334</v>
      </c>
      <c r="R257" s="134">
        <v>0</v>
      </c>
      <c r="S257" s="77">
        <f t="shared" ref="S257:S266" si="40">M257/I257</f>
        <v>507.72015655577297</v>
      </c>
      <c r="T257" s="25">
        <f t="shared" ref="T257:T266" si="41">M257/J257</f>
        <v>600</v>
      </c>
      <c r="U257" s="138" t="s">
        <v>80</v>
      </c>
      <c r="X257" s="176"/>
    </row>
    <row r="258" spans="1:24" s="22" customFormat="1" ht="38.25" customHeight="1">
      <c r="A258" s="23">
        <v>3</v>
      </c>
      <c r="B258" s="178" t="s">
        <v>422</v>
      </c>
      <c r="C258" s="73" t="s">
        <v>54</v>
      </c>
      <c r="D258" s="118">
        <v>1963</v>
      </c>
      <c r="E258" s="118"/>
      <c r="F258" s="73" t="s">
        <v>25</v>
      </c>
      <c r="G258" s="163" t="s">
        <v>87</v>
      </c>
      <c r="H258" s="163" t="s">
        <v>270</v>
      </c>
      <c r="I258" s="120">
        <v>613.20000000000005</v>
      </c>
      <c r="J258" s="120">
        <v>520.63</v>
      </c>
      <c r="K258" s="120">
        <v>520.63</v>
      </c>
      <c r="L258" s="164">
        <v>18</v>
      </c>
      <c r="M258" s="105">
        <f t="shared" si="39"/>
        <v>312378</v>
      </c>
      <c r="N258" s="120">
        <v>0</v>
      </c>
      <c r="O258" s="120">
        <v>0</v>
      </c>
      <c r="P258" s="120">
        <v>0</v>
      </c>
      <c r="Q258" s="120">
        <f>'[1]Таблица 3'!C246</f>
        <v>312378</v>
      </c>
      <c r="R258" s="120">
        <v>0</v>
      </c>
      <c r="S258" s="77">
        <f t="shared" si="40"/>
        <v>509.42270058708414</v>
      </c>
      <c r="T258" s="165">
        <f t="shared" si="41"/>
        <v>600</v>
      </c>
      <c r="U258" s="138" t="s">
        <v>80</v>
      </c>
      <c r="X258" s="176"/>
    </row>
    <row r="259" spans="1:24" s="22" customFormat="1" ht="38.25" customHeight="1">
      <c r="A259" s="23">
        <v>4</v>
      </c>
      <c r="B259" s="178" t="s">
        <v>150</v>
      </c>
      <c r="C259" s="73" t="s">
        <v>54</v>
      </c>
      <c r="D259" s="73">
        <v>1973</v>
      </c>
      <c r="E259" s="73">
        <v>2009</v>
      </c>
      <c r="F259" s="73" t="s">
        <v>25</v>
      </c>
      <c r="G259" s="76">
        <v>2</v>
      </c>
      <c r="H259" s="76">
        <v>2</v>
      </c>
      <c r="I259" s="25">
        <v>778.27</v>
      </c>
      <c r="J259" s="25">
        <v>713.87</v>
      </c>
      <c r="K259" s="25">
        <v>713.87</v>
      </c>
      <c r="L259" s="60">
        <v>27</v>
      </c>
      <c r="M259" s="105">
        <f t="shared" si="39"/>
        <v>189251</v>
      </c>
      <c r="N259" s="134">
        <v>0</v>
      </c>
      <c r="O259" s="134">
        <v>0</v>
      </c>
      <c r="P259" s="134">
        <v>0</v>
      </c>
      <c r="Q259" s="105">
        <f>'[1]Таблица 3'!C247</f>
        <v>189251</v>
      </c>
      <c r="R259" s="134">
        <v>0</v>
      </c>
      <c r="S259" s="77">
        <f t="shared" si="40"/>
        <v>243.16882315905792</v>
      </c>
      <c r="T259" s="25">
        <f t="shared" si="41"/>
        <v>265.10569151246023</v>
      </c>
      <c r="U259" s="138" t="s">
        <v>80</v>
      </c>
      <c r="X259" s="176"/>
    </row>
    <row r="260" spans="1:24" s="22" customFormat="1" ht="38.25" customHeight="1">
      <c r="A260" s="23">
        <v>5</v>
      </c>
      <c r="B260" s="178" t="s">
        <v>423</v>
      </c>
      <c r="C260" s="73" t="s">
        <v>54</v>
      </c>
      <c r="D260" s="118">
        <v>1974</v>
      </c>
      <c r="E260" s="118"/>
      <c r="F260" s="73" t="s">
        <v>25</v>
      </c>
      <c r="G260" s="163">
        <v>2</v>
      </c>
      <c r="H260" s="163">
        <v>2</v>
      </c>
      <c r="I260" s="120">
        <v>778.27</v>
      </c>
      <c r="J260" s="120">
        <v>712.48</v>
      </c>
      <c r="K260" s="120">
        <v>671.38</v>
      </c>
      <c r="L260" s="164">
        <v>24</v>
      </c>
      <c r="M260" s="105">
        <f t="shared" si="39"/>
        <v>178136.5</v>
      </c>
      <c r="N260" s="120">
        <v>0</v>
      </c>
      <c r="O260" s="120">
        <v>0</v>
      </c>
      <c r="P260" s="120">
        <v>0</v>
      </c>
      <c r="Q260" s="120">
        <f>'[1]Таблица 3'!C248</f>
        <v>178136.5</v>
      </c>
      <c r="R260" s="120">
        <v>0</v>
      </c>
      <c r="S260" s="77">
        <f t="shared" si="40"/>
        <v>228.88778958459147</v>
      </c>
      <c r="T260" s="165">
        <f t="shared" si="41"/>
        <v>250.02315854480125</v>
      </c>
      <c r="U260" s="138" t="s">
        <v>80</v>
      </c>
      <c r="X260" s="176"/>
    </row>
    <row r="261" spans="1:24" s="22" customFormat="1" ht="38.25" customHeight="1">
      <c r="A261" s="23">
        <v>6</v>
      </c>
      <c r="B261" s="178" t="s">
        <v>151</v>
      </c>
      <c r="C261" s="73" t="s">
        <v>54</v>
      </c>
      <c r="D261" s="74">
        <v>1975</v>
      </c>
      <c r="E261" s="74"/>
      <c r="F261" s="73" t="s">
        <v>25</v>
      </c>
      <c r="G261" s="76">
        <v>2</v>
      </c>
      <c r="H261" s="76">
        <v>2</v>
      </c>
      <c r="I261" s="25">
        <v>778.27</v>
      </c>
      <c r="J261" s="25">
        <v>704.53</v>
      </c>
      <c r="K261" s="25">
        <v>673.45</v>
      </c>
      <c r="L261" s="60">
        <v>28</v>
      </c>
      <c r="M261" s="105">
        <f t="shared" si="39"/>
        <v>188136.5</v>
      </c>
      <c r="N261" s="134">
        <v>0</v>
      </c>
      <c r="O261" s="134">
        <v>0</v>
      </c>
      <c r="P261" s="134">
        <v>0</v>
      </c>
      <c r="Q261" s="105">
        <f>'[1]Таблица 3'!C249</f>
        <v>188136.5</v>
      </c>
      <c r="R261" s="134">
        <v>0</v>
      </c>
      <c r="S261" s="77">
        <f t="shared" si="40"/>
        <v>241.73680085317434</v>
      </c>
      <c r="T261" s="25">
        <f t="shared" si="41"/>
        <v>267.03830922742821</v>
      </c>
      <c r="U261" s="138" t="s">
        <v>80</v>
      </c>
      <c r="X261" s="176"/>
    </row>
    <row r="262" spans="1:24" s="22" customFormat="1" ht="38.25" customHeight="1">
      <c r="A262" s="23">
        <v>7</v>
      </c>
      <c r="B262" s="178" t="s">
        <v>152</v>
      </c>
      <c r="C262" s="73" t="s">
        <v>54</v>
      </c>
      <c r="D262" s="73">
        <v>1959</v>
      </c>
      <c r="E262" s="73">
        <v>2009</v>
      </c>
      <c r="F262" s="73" t="s">
        <v>25</v>
      </c>
      <c r="G262" s="76">
        <v>2</v>
      </c>
      <c r="H262" s="76">
        <v>2</v>
      </c>
      <c r="I262" s="25">
        <v>638.98</v>
      </c>
      <c r="J262" s="25">
        <v>624.98</v>
      </c>
      <c r="K262" s="25">
        <v>584.53</v>
      </c>
      <c r="L262" s="60">
        <v>27</v>
      </c>
      <c r="M262" s="105">
        <f t="shared" si="39"/>
        <v>226960</v>
      </c>
      <c r="N262" s="134">
        <v>0</v>
      </c>
      <c r="O262" s="134">
        <v>0</v>
      </c>
      <c r="P262" s="134">
        <v>0</v>
      </c>
      <c r="Q262" s="105">
        <f>'[1]Таблица 3'!C250</f>
        <v>226960</v>
      </c>
      <c r="R262" s="134">
        <v>0</v>
      </c>
      <c r="S262" s="77">
        <f t="shared" si="40"/>
        <v>355.19108579298256</v>
      </c>
      <c r="T262" s="25">
        <f t="shared" si="41"/>
        <v>363.14762072386316</v>
      </c>
      <c r="U262" s="138" t="s">
        <v>80</v>
      </c>
      <c r="X262" s="176"/>
    </row>
    <row r="263" spans="1:24" s="22" customFormat="1" ht="38.25" customHeight="1">
      <c r="A263" s="23">
        <v>8</v>
      </c>
      <c r="B263" s="178" t="s">
        <v>424</v>
      </c>
      <c r="C263" s="73" t="s">
        <v>54</v>
      </c>
      <c r="D263" s="118">
        <v>1972</v>
      </c>
      <c r="E263" s="118"/>
      <c r="F263" s="73" t="s">
        <v>25</v>
      </c>
      <c r="G263" s="163" t="s">
        <v>87</v>
      </c>
      <c r="H263" s="163" t="s">
        <v>262</v>
      </c>
      <c r="I263" s="120">
        <v>743.92</v>
      </c>
      <c r="J263" s="120">
        <v>685.15</v>
      </c>
      <c r="K263" s="120">
        <v>619.45000000000005</v>
      </c>
      <c r="L263" s="164">
        <v>33</v>
      </c>
      <c r="M263" s="105">
        <f t="shared" si="39"/>
        <v>508191.70999999996</v>
      </c>
      <c r="N263" s="120">
        <v>0</v>
      </c>
      <c r="O263" s="120">
        <v>0</v>
      </c>
      <c r="P263" s="120">
        <v>0</v>
      </c>
      <c r="Q263" s="120">
        <f>'[1]Таблица 3'!C251</f>
        <v>508191.70999999996</v>
      </c>
      <c r="R263" s="120">
        <v>0</v>
      </c>
      <c r="S263" s="77">
        <f t="shared" si="40"/>
        <v>683.12682815356493</v>
      </c>
      <c r="T263" s="165">
        <f t="shared" si="41"/>
        <v>741.72328687148797</v>
      </c>
      <c r="U263" s="138" t="s">
        <v>80</v>
      </c>
      <c r="X263" s="176"/>
    </row>
    <row r="264" spans="1:24" s="22" customFormat="1" ht="38.25" customHeight="1">
      <c r="A264" s="23">
        <v>9</v>
      </c>
      <c r="B264" s="178" t="s">
        <v>153</v>
      </c>
      <c r="C264" s="73" t="s">
        <v>54</v>
      </c>
      <c r="D264" s="74">
        <v>1972</v>
      </c>
      <c r="E264" s="74">
        <v>2009</v>
      </c>
      <c r="F264" s="73" t="s">
        <v>25</v>
      </c>
      <c r="G264" s="76">
        <v>2</v>
      </c>
      <c r="H264" s="76">
        <v>2</v>
      </c>
      <c r="I264" s="25">
        <v>770.44</v>
      </c>
      <c r="J264" s="25">
        <v>710</v>
      </c>
      <c r="K264" s="25">
        <v>710</v>
      </c>
      <c r="L264" s="60">
        <v>28</v>
      </c>
      <c r="M264" s="105">
        <f t="shared" si="39"/>
        <v>174594</v>
      </c>
      <c r="N264" s="134">
        <v>0</v>
      </c>
      <c r="O264" s="134">
        <v>0</v>
      </c>
      <c r="P264" s="134">
        <v>0</v>
      </c>
      <c r="Q264" s="105">
        <f>'[1]Таблица 3'!C252</f>
        <v>174594</v>
      </c>
      <c r="R264" s="134">
        <v>0</v>
      </c>
      <c r="S264" s="77">
        <f t="shared" si="40"/>
        <v>226.61595971133377</v>
      </c>
      <c r="T264" s="25">
        <f t="shared" si="41"/>
        <v>245.90704225352113</v>
      </c>
      <c r="U264" s="138" t="s">
        <v>80</v>
      </c>
      <c r="X264" s="176"/>
    </row>
    <row r="265" spans="1:24" s="72" customFormat="1" ht="38.25" customHeight="1">
      <c r="A265" s="23">
        <v>10</v>
      </c>
      <c r="B265" s="178" t="s">
        <v>154</v>
      </c>
      <c r="C265" s="73" t="s">
        <v>54</v>
      </c>
      <c r="D265" s="73">
        <v>1972</v>
      </c>
      <c r="E265" s="73">
        <v>2009</v>
      </c>
      <c r="F265" s="73" t="s">
        <v>25</v>
      </c>
      <c r="G265" s="76">
        <v>2</v>
      </c>
      <c r="H265" s="76">
        <v>2</v>
      </c>
      <c r="I265" s="25">
        <v>592.29999999999995</v>
      </c>
      <c r="J265" s="25">
        <v>566.6</v>
      </c>
      <c r="K265" s="25">
        <v>489.6</v>
      </c>
      <c r="L265" s="60">
        <v>36</v>
      </c>
      <c r="M265" s="105">
        <f>SUM(N265:R265)</f>
        <v>170564</v>
      </c>
      <c r="N265" s="134">
        <v>0</v>
      </c>
      <c r="O265" s="134">
        <v>0</v>
      </c>
      <c r="P265" s="134">
        <v>0</v>
      </c>
      <c r="Q265" s="105">
        <f>'[1]Таблица 3'!C253</f>
        <v>170564</v>
      </c>
      <c r="R265" s="134">
        <v>0</v>
      </c>
      <c r="S265" s="77">
        <f t="shared" si="40"/>
        <v>287.96893466148913</v>
      </c>
      <c r="T265" s="25">
        <f t="shared" si="41"/>
        <v>301.0307094952347</v>
      </c>
      <c r="U265" s="138" t="s">
        <v>80</v>
      </c>
      <c r="X265" s="176"/>
    </row>
    <row r="266" spans="1:24" s="72" customFormat="1" ht="38.25" customHeight="1">
      <c r="A266" s="23">
        <v>11</v>
      </c>
      <c r="B266" s="178" t="s">
        <v>155</v>
      </c>
      <c r="C266" s="73" t="s">
        <v>54</v>
      </c>
      <c r="D266" s="74">
        <v>1972</v>
      </c>
      <c r="E266" s="74">
        <v>2009</v>
      </c>
      <c r="F266" s="23" t="s">
        <v>25</v>
      </c>
      <c r="G266" s="76">
        <v>2</v>
      </c>
      <c r="H266" s="76">
        <v>2</v>
      </c>
      <c r="I266" s="25">
        <v>778.27</v>
      </c>
      <c r="J266" s="25">
        <v>647.62</v>
      </c>
      <c r="K266" s="25">
        <v>647.62</v>
      </c>
      <c r="L266" s="60">
        <v>28</v>
      </c>
      <c r="M266" s="105">
        <f>SUM(N266:R266)</f>
        <v>172344.9</v>
      </c>
      <c r="N266" s="134">
        <v>0</v>
      </c>
      <c r="O266" s="134">
        <v>0</v>
      </c>
      <c r="P266" s="134">
        <v>0</v>
      </c>
      <c r="Q266" s="105">
        <f>'[1]Таблица 3'!C254</f>
        <v>172344.9</v>
      </c>
      <c r="R266" s="134">
        <v>0</v>
      </c>
      <c r="S266" s="77">
        <f t="shared" si="40"/>
        <v>221.44615621827901</v>
      </c>
      <c r="T266" s="25">
        <f t="shared" si="41"/>
        <v>266.12041011704395</v>
      </c>
      <c r="U266" s="138" t="s">
        <v>80</v>
      </c>
      <c r="X266" s="176"/>
    </row>
    <row r="267" spans="1:24" s="22" customFormat="1" ht="24.75" customHeight="1">
      <c r="A267" s="200" t="s">
        <v>427</v>
      </c>
      <c r="B267" s="200"/>
      <c r="C267" s="67"/>
      <c r="D267" s="68" t="s">
        <v>24</v>
      </c>
      <c r="E267" s="68" t="s">
        <v>24</v>
      </c>
      <c r="F267" s="68" t="s">
        <v>24</v>
      </c>
      <c r="G267" s="68" t="s">
        <v>24</v>
      </c>
      <c r="H267" s="68" t="s">
        <v>24</v>
      </c>
      <c r="I267" s="69">
        <f>I268</f>
        <v>4059</v>
      </c>
      <c r="J267" s="69">
        <f t="shared" ref="J267:R267" si="42">J268</f>
        <v>3549</v>
      </c>
      <c r="K267" s="69">
        <f t="shared" si="42"/>
        <v>2920.16</v>
      </c>
      <c r="L267" s="79">
        <f t="shared" si="42"/>
        <v>172</v>
      </c>
      <c r="M267" s="69">
        <f>M268</f>
        <v>3851300</v>
      </c>
      <c r="N267" s="69">
        <f t="shared" si="42"/>
        <v>0</v>
      </c>
      <c r="O267" s="69">
        <f t="shared" si="42"/>
        <v>0</v>
      </c>
      <c r="P267" s="69">
        <f t="shared" si="42"/>
        <v>0</v>
      </c>
      <c r="Q267" s="69">
        <f t="shared" si="42"/>
        <v>3851300</v>
      </c>
      <c r="R267" s="135">
        <f t="shared" si="42"/>
        <v>0</v>
      </c>
      <c r="S267" s="68" t="s">
        <v>24</v>
      </c>
      <c r="T267" s="68" t="s">
        <v>24</v>
      </c>
      <c r="U267" s="23" t="s">
        <v>24</v>
      </c>
      <c r="X267" s="176"/>
    </row>
    <row r="268" spans="1:24" s="22" customFormat="1" ht="22.5" customHeight="1">
      <c r="A268" s="200" t="s">
        <v>428</v>
      </c>
      <c r="B268" s="200"/>
      <c r="C268" s="67"/>
      <c r="D268" s="68" t="s">
        <v>24</v>
      </c>
      <c r="E268" s="68" t="s">
        <v>24</v>
      </c>
      <c r="F268" s="68" t="s">
        <v>24</v>
      </c>
      <c r="G268" s="68" t="s">
        <v>24</v>
      </c>
      <c r="H268" s="68" t="s">
        <v>24</v>
      </c>
      <c r="I268" s="69">
        <f>SUM(I269)</f>
        <v>4059</v>
      </c>
      <c r="J268" s="69">
        <f t="shared" ref="J268:Q268" si="43">SUM(J269)</f>
        <v>3549</v>
      </c>
      <c r="K268" s="69">
        <f t="shared" si="43"/>
        <v>2920.16</v>
      </c>
      <c r="L268" s="70">
        <f t="shared" si="43"/>
        <v>172</v>
      </c>
      <c r="M268" s="69">
        <f t="shared" si="43"/>
        <v>3851300</v>
      </c>
      <c r="N268" s="69">
        <f t="shared" si="43"/>
        <v>0</v>
      </c>
      <c r="O268" s="69">
        <f t="shared" si="43"/>
        <v>0</v>
      </c>
      <c r="P268" s="69">
        <f t="shared" si="43"/>
        <v>0</v>
      </c>
      <c r="Q268" s="69">
        <f t="shared" si="43"/>
        <v>3851300</v>
      </c>
      <c r="R268" s="69">
        <f>SUM(R269:R274)</f>
        <v>0</v>
      </c>
      <c r="S268" s="68" t="s">
        <v>24</v>
      </c>
      <c r="T268" s="68" t="s">
        <v>24</v>
      </c>
      <c r="U268" s="23" t="s">
        <v>24</v>
      </c>
      <c r="X268" s="176"/>
    </row>
    <row r="269" spans="1:24" s="22" customFormat="1" ht="39.75" customHeight="1">
      <c r="A269" s="23">
        <v>1</v>
      </c>
      <c r="B269" s="178" t="s">
        <v>425</v>
      </c>
      <c r="C269" s="73" t="s">
        <v>54</v>
      </c>
      <c r="D269" s="118">
        <v>1974</v>
      </c>
      <c r="E269" s="118">
        <v>2009</v>
      </c>
      <c r="F269" s="73" t="s">
        <v>25</v>
      </c>
      <c r="G269" s="163">
        <v>5</v>
      </c>
      <c r="H269" s="163">
        <v>4</v>
      </c>
      <c r="I269" s="120">
        <v>4059</v>
      </c>
      <c r="J269" s="120">
        <v>3549</v>
      </c>
      <c r="K269" s="120">
        <v>2920.16</v>
      </c>
      <c r="L269" s="164">
        <v>172</v>
      </c>
      <c r="M269" s="105">
        <f>Q269</f>
        <v>3851300</v>
      </c>
      <c r="N269" s="120">
        <v>0</v>
      </c>
      <c r="O269" s="120">
        <v>0</v>
      </c>
      <c r="P269" s="120">
        <v>0</v>
      </c>
      <c r="Q269" s="25">
        <v>3851300</v>
      </c>
      <c r="R269" s="120">
        <v>0</v>
      </c>
      <c r="S269" s="82">
        <f>M269/J269</f>
        <v>1085.178923640462</v>
      </c>
      <c r="T269" s="165">
        <v>2690</v>
      </c>
      <c r="U269" s="138" t="s">
        <v>80</v>
      </c>
      <c r="X269" s="176"/>
    </row>
    <row r="270" spans="1:24" s="22" customFormat="1" ht="25.5" customHeight="1">
      <c r="A270" s="200" t="s">
        <v>90</v>
      </c>
      <c r="B270" s="200"/>
      <c r="C270" s="67"/>
      <c r="D270" s="68" t="s">
        <v>24</v>
      </c>
      <c r="E270" s="68" t="s">
        <v>24</v>
      </c>
      <c r="F270" s="68" t="s">
        <v>24</v>
      </c>
      <c r="G270" s="68" t="s">
        <v>24</v>
      </c>
      <c r="H270" s="68" t="s">
        <v>24</v>
      </c>
      <c r="I270" s="69">
        <f>I271</f>
        <v>3916.69</v>
      </c>
      <c r="J270" s="69">
        <f t="shared" ref="J270:R270" si="44">J271</f>
        <v>3649.5599999999995</v>
      </c>
      <c r="K270" s="69">
        <f t="shared" si="44"/>
        <v>3316.45</v>
      </c>
      <c r="L270" s="79">
        <f t="shared" si="44"/>
        <v>122</v>
      </c>
      <c r="M270" s="69">
        <f>M271</f>
        <v>3950343.1999999997</v>
      </c>
      <c r="N270" s="69">
        <f t="shared" si="44"/>
        <v>0</v>
      </c>
      <c r="O270" s="69">
        <f t="shared" si="44"/>
        <v>0</v>
      </c>
      <c r="P270" s="69">
        <f t="shared" si="44"/>
        <v>0</v>
      </c>
      <c r="Q270" s="69">
        <f t="shared" si="44"/>
        <v>3950343.1999999997</v>
      </c>
      <c r="R270" s="135">
        <f t="shared" si="44"/>
        <v>0</v>
      </c>
      <c r="S270" s="68" t="s">
        <v>24</v>
      </c>
      <c r="T270" s="68" t="s">
        <v>24</v>
      </c>
      <c r="U270" s="23" t="s">
        <v>24</v>
      </c>
      <c r="X270" s="176"/>
    </row>
    <row r="271" spans="1:24" s="72" customFormat="1" ht="25.5" customHeight="1">
      <c r="A271" s="200" t="s">
        <v>121</v>
      </c>
      <c r="B271" s="200"/>
      <c r="C271" s="67"/>
      <c r="D271" s="68" t="s">
        <v>24</v>
      </c>
      <c r="E271" s="68" t="s">
        <v>24</v>
      </c>
      <c r="F271" s="68" t="s">
        <v>24</v>
      </c>
      <c r="G271" s="68" t="s">
        <v>24</v>
      </c>
      <c r="H271" s="68" t="s">
        <v>24</v>
      </c>
      <c r="I271" s="69">
        <f t="shared" ref="I271:R271" si="45">SUM(I272:I277)</f>
        <v>3916.69</v>
      </c>
      <c r="J271" s="69">
        <f t="shared" si="45"/>
        <v>3649.5599999999995</v>
      </c>
      <c r="K271" s="69">
        <f t="shared" si="45"/>
        <v>3316.45</v>
      </c>
      <c r="L271" s="70">
        <f t="shared" si="45"/>
        <v>122</v>
      </c>
      <c r="M271" s="69">
        <f t="shared" si="45"/>
        <v>3950343.1999999997</v>
      </c>
      <c r="N271" s="69">
        <f t="shared" si="45"/>
        <v>0</v>
      </c>
      <c r="O271" s="69">
        <f t="shared" si="45"/>
        <v>0</v>
      </c>
      <c r="P271" s="69">
        <f t="shared" si="45"/>
        <v>0</v>
      </c>
      <c r="Q271" s="69">
        <f t="shared" si="45"/>
        <v>3950343.1999999997</v>
      </c>
      <c r="R271" s="69">
        <f t="shared" si="45"/>
        <v>0</v>
      </c>
      <c r="S271" s="68" t="s">
        <v>24</v>
      </c>
      <c r="T271" s="68" t="s">
        <v>24</v>
      </c>
      <c r="U271" s="23" t="s">
        <v>24</v>
      </c>
      <c r="X271" s="176"/>
    </row>
    <row r="272" spans="1:24" s="22" customFormat="1" ht="38.25" customHeight="1">
      <c r="A272" s="23">
        <v>1</v>
      </c>
      <c r="B272" s="178" t="s">
        <v>337</v>
      </c>
      <c r="C272" s="73" t="s">
        <v>54</v>
      </c>
      <c r="D272" s="118">
        <v>1952</v>
      </c>
      <c r="E272" s="118"/>
      <c r="F272" s="73" t="s">
        <v>25</v>
      </c>
      <c r="G272" s="163" t="s">
        <v>87</v>
      </c>
      <c r="H272" s="163" t="s">
        <v>262</v>
      </c>
      <c r="I272" s="120">
        <v>405.11</v>
      </c>
      <c r="J272" s="120">
        <v>362.96</v>
      </c>
      <c r="K272" s="120">
        <v>362.96</v>
      </c>
      <c r="L272" s="164">
        <v>19</v>
      </c>
      <c r="M272" s="105">
        <v>654686</v>
      </c>
      <c r="N272" s="120">
        <v>0</v>
      </c>
      <c r="O272" s="120">
        <v>0</v>
      </c>
      <c r="P272" s="120">
        <v>0</v>
      </c>
      <c r="Q272" s="120">
        <v>654686</v>
      </c>
      <c r="R272" s="120">
        <v>0</v>
      </c>
      <c r="S272" s="82">
        <f t="shared" ref="S272:S277" si="46">M272/J272</f>
        <v>1803.741459113952</v>
      </c>
      <c r="T272" s="165">
        <v>2690</v>
      </c>
      <c r="U272" s="138" t="s">
        <v>80</v>
      </c>
      <c r="X272" s="176"/>
    </row>
    <row r="273" spans="1:24" s="72" customFormat="1" ht="38.25" customHeight="1">
      <c r="A273" s="23">
        <v>2</v>
      </c>
      <c r="B273" s="178" t="s">
        <v>156</v>
      </c>
      <c r="C273" s="125" t="s">
        <v>54</v>
      </c>
      <c r="D273" s="74">
        <v>1954</v>
      </c>
      <c r="E273" s="74">
        <v>2009</v>
      </c>
      <c r="F273" s="23" t="s">
        <v>25</v>
      </c>
      <c r="G273" s="76">
        <v>2</v>
      </c>
      <c r="H273" s="76">
        <v>1</v>
      </c>
      <c r="I273" s="25">
        <v>479.52</v>
      </c>
      <c r="J273" s="25">
        <v>467.7</v>
      </c>
      <c r="K273" s="25">
        <v>467.7</v>
      </c>
      <c r="L273" s="76">
        <v>13</v>
      </c>
      <c r="M273" s="120">
        <f>N273+O273+P273+Q273+R273</f>
        <v>511886.66</v>
      </c>
      <c r="N273" s="25">
        <v>0</v>
      </c>
      <c r="O273" s="25">
        <v>0</v>
      </c>
      <c r="P273" s="25">
        <v>0</v>
      </c>
      <c r="Q273" s="25">
        <v>511886.66</v>
      </c>
      <c r="R273" s="137">
        <v>0</v>
      </c>
      <c r="S273" s="82">
        <f t="shared" si="46"/>
        <v>1094.4765020312166</v>
      </c>
      <c r="T273" s="25">
        <v>2690</v>
      </c>
      <c r="U273" s="138" t="s">
        <v>80</v>
      </c>
      <c r="X273" s="176"/>
    </row>
    <row r="274" spans="1:24" s="72" customFormat="1" ht="38.25" customHeight="1">
      <c r="A274" s="23">
        <v>3</v>
      </c>
      <c r="B274" s="178" t="s">
        <v>338</v>
      </c>
      <c r="C274" s="73" t="s">
        <v>54</v>
      </c>
      <c r="D274" s="74">
        <v>1981</v>
      </c>
      <c r="E274" s="74">
        <v>2010</v>
      </c>
      <c r="F274" s="23" t="s">
        <v>25</v>
      </c>
      <c r="G274" s="80">
        <v>2</v>
      </c>
      <c r="H274" s="80">
        <v>2</v>
      </c>
      <c r="I274" s="81">
        <v>764.88</v>
      </c>
      <c r="J274" s="81">
        <v>718.18</v>
      </c>
      <c r="K274" s="81">
        <v>609.52</v>
      </c>
      <c r="L274" s="170">
        <v>42</v>
      </c>
      <c r="M274" s="105">
        <f>SUM(N274:R274)</f>
        <v>796123.18</v>
      </c>
      <c r="N274" s="171">
        <v>0</v>
      </c>
      <c r="O274" s="134">
        <v>0</v>
      </c>
      <c r="P274" s="134">
        <v>0</v>
      </c>
      <c r="Q274" s="120">
        <v>796123.18</v>
      </c>
      <c r="R274" s="134">
        <v>0</v>
      </c>
      <c r="S274" s="77">
        <f t="shared" si="46"/>
        <v>1108.5287532373502</v>
      </c>
      <c r="T274" s="25">
        <v>2690</v>
      </c>
      <c r="U274" s="138" t="s">
        <v>80</v>
      </c>
      <c r="X274" s="176"/>
    </row>
    <row r="275" spans="1:24" s="21" customFormat="1" ht="38.25" customHeight="1">
      <c r="A275" s="23">
        <v>4</v>
      </c>
      <c r="B275" s="178" t="s">
        <v>157</v>
      </c>
      <c r="C275" s="125" t="s">
        <v>54</v>
      </c>
      <c r="D275" s="74">
        <v>1956</v>
      </c>
      <c r="E275" s="74"/>
      <c r="F275" s="23" t="s">
        <v>25</v>
      </c>
      <c r="G275" s="76">
        <v>2</v>
      </c>
      <c r="H275" s="76">
        <v>1</v>
      </c>
      <c r="I275" s="25">
        <v>498.46</v>
      </c>
      <c r="J275" s="25">
        <v>470.56</v>
      </c>
      <c r="K275" s="25">
        <v>470.56</v>
      </c>
      <c r="L275" s="76">
        <v>18</v>
      </c>
      <c r="M275" s="120">
        <f>N275+O275+P275+Q275+R275</f>
        <v>814609.94000000006</v>
      </c>
      <c r="N275" s="25">
        <v>0</v>
      </c>
      <c r="O275" s="25">
        <v>0</v>
      </c>
      <c r="P275" s="25">
        <v>0</v>
      </c>
      <c r="Q275" s="25">
        <v>814609.94000000006</v>
      </c>
      <c r="R275" s="137">
        <v>0</v>
      </c>
      <c r="S275" s="82">
        <f t="shared" si="46"/>
        <v>1731.1499914994902</v>
      </c>
      <c r="T275" s="25">
        <v>3466.65</v>
      </c>
      <c r="U275" s="138" t="s">
        <v>80</v>
      </c>
      <c r="X275" s="176"/>
    </row>
    <row r="276" spans="1:24" s="22" customFormat="1" ht="38.25" customHeight="1">
      <c r="A276" s="23">
        <v>5</v>
      </c>
      <c r="B276" s="178" t="s">
        <v>67</v>
      </c>
      <c r="C276" s="125" t="s">
        <v>54</v>
      </c>
      <c r="D276" s="74">
        <v>1957</v>
      </c>
      <c r="E276" s="74">
        <v>2016</v>
      </c>
      <c r="F276" s="23" t="s">
        <v>25</v>
      </c>
      <c r="G276" s="76">
        <v>2</v>
      </c>
      <c r="H276" s="76">
        <v>2</v>
      </c>
      <c r="I276" s="25">
        <v>882.34</v>
      </c>
      <c r="J276" s="25">
        <v>794.11</v>
      </c>
      <c r="K276" s="25">
        <v>648.66</v>
      </c>
      <c r="L276" s="76">
        <v>12</v>
      </c>
      <c r="M276" s="120">
        <f>N276+O276+P276+Q276+R276</f>
        <v>910781.42</v>
      </c>
      <c r="N276" s="25">
        <v>0</v>
      </c>
      <c r="O276" s="25">
        <v>0</v>
      </c>
      <c r="P276" s="25">
        <v>0</v>
      </c>
      <c r="Q276" s="25">
        <v>910781.42</v>
      </c>
      <c r="R276" s="137">
        <v>0</v>
      </c>
      <c r="S276" s="82">
        <f t="shared" si="46"/>
        <v>1146.920980720555</v>
      </c>
      <c r="T276" s="25">
        <v>2690</v>
      </c>
      <c r="U276" s="138" t="s">
        <v>80</v>
      </c>
      <c r="X276" s="176"/>
    </row>
    <row r="277" spans="1:24" s="22" customFormat="1" ht="38.25" customHeight="1">
      <c r="A277" s="23">
        <v>6</v>
      </c>
      <c r="B277" s="178" t="s">
        <v>68</v>
      </c>
      <c r="C277" s="125" t="s">
        <v>54</v>
      </c>
      <c r="D277" s="74">
        <v>1956</v>
      </c>
      <c r="E277" s="74">
        <v>2016</v>
      </c>
      <c r="F277" s="23" t="s">
        <v>25</v>
      </c>
      <c r="G277" s="76">
        <v>2</v>
      </c>
      <c r="H277" s="76">
        <v>2</v>
      </c>
      <c r="I277" s="25">
        <v>886.38</v>
      </c>
      <c r="J277" s="25">
        <v>836.05</v>
      </c>
      <c r="K277" s="25">
        <v>757.05</v>
      </c>
      <c r="L277" s="76">
        <v>18</v>
      </c>
      <c r="M277" s="120">
        <f>N277+O277+P277+Q277+R277</f>
        <v>262256</v>
      </c>
      <c r="N277" s="25">
        <v>0</v>
      </c>
      <c r="O277" s="25">
        <v>0</v>
      </c>
      <c r="P277" s="25">
        <v>0</v>
      </c>
      <c r="Q277" s="25">
        <v>262256</v>
      </c>
      <c r="R277" s="137">
        <v>0</v>
      </c>
      <c r="S277" s="82">
        <f t="shared" si="46"/>
        <v>313.68458824232999</v>
      </c>
      <c r="T277" s="25">
        <v>3466.65</v>
      </c>
      <c r="U277" s="138" t="s">
        <v>80</v>
      </c>
      <c r="X277" s="176"/>
    </row>
    <row r="278" spans="1:24" s="72" customFormat="1" ht="26.25" customHeight="1">
      <c r="A278" s="200" t="s">
        <v>101</v>
      </c>
      <c r="B278" s="200"/>
      <c r="C278" s="67"/>
      <c r="D278" s="68" t="s">
        <v>24</v>
      </c>
      <c r="E278" s="68" t="s">
        <v>24</v>
      </c>
      <c r="F278" s="68" t="s">
        <v>24</v>
      </c>
      <c r="G278" s="68" t="s">
        <v>24</v>
      </c>
      <c r="H278" s="68" t="s">
        <v>24</v>
      </c>
      <c r="I278" s="69">
        <f>I279+I292</f>
        <v>12617</v>
      </c>
      <c r="J278" s="69">
        <f t="shared" ref="J278:R278" si="47">J279+J292</f>
        <v>11682.300000000001</v>
      </c>
      <c r="K278" s="69">
        <f t="shared" si="47"/>
        <v>9399.4</v>
      </c>
      <c r="L278" s="70">
        <f t="shared" si="47"/>
        <v>492</v>
      </c>
      <c r="M278" s="69">
        <f t="shared" si="47"/>
        <v>15835521.279999997</v>
      </c>
      <c r="N278" s="69">
        <f t="shared" si="47"/>
        <v>0</v>
      </c>
      <c r="O278" s="69">
        <f t="shared" si="47"/>
        <v>0</v>
      </c>
      <c r="P278" s="69">
        <f t="shared" si="47"/>
        <v>0</v>
      </c>
      <c r="Q278" s="69">
        <f t="shared" si="47"/>
        <v>15835521.279999997</v>
      </c>
      <c r="R278" s="69">
        <f t="shared" si="47"/>
        <v>0</v>
      </c>
      <c r="S278" s="68" t="s">
        <v>24</v>
      </c>
      <c r="T278" s="68" t="s">
        <v>24</v>
      </c>
      <c r="U278" s="23" t="s">
        <v>24</v>
      </c>
      <c r="X278" s="176"/>
    </row>
    <row r="279" spans="1:24" s="72" customFormat="1" ht="23.25" customHeight="1">
      <c r="A279" s="203" t="s">
        <v>122</v>
      </c>
      <c r="B279" s="203"/>
      <c r="C279" s="172" t="s">
        <v>24</v>
      </c>
      <c r="D279" s="172" t="s">
        <v>24</v>
      </c>
      <c r="E279" s="172" t="s">
        <v>24</v>
      </c>
      <c r="F279" s="172" t="s">
        <v>24</v>
      </c>
      <c r="G279" s="172" t="s">
        <v>24</v>
      </c>
      <c r="H279" s="172" t="s">
        <v>24</v>
      </c>
      <c r="I279" s="105">
        <f>SUM(I280:I291)</f>
        <v>6702.8</v>
      </c>
      <c r="J279" s="105">
        <f>SUM(J280:J291)</f>
        <v>6263.8</v>
      </c>
      <c r="K279" s="105">
        <f>SUM(K280:K291)</f>
        <v>6263.8</v>
      </c>
      <c r="L279" s="173">
        <f>SUM(L280:L291)</f>
        <v>237</v>
      </c>
      <c r="M279" s="105">
        <f>SUM(M280:M291)</f>
        <v>7851646.7399999993</v>
      </c>
      <c r="N279" s="105">
        <f>SUM(N293)</f>
        <v>0</v>
      </c>
      <c r="O279" s="105">
        <f>SUM(O293)</f>
        <v>0</v>
      </c>
      <c r="P279" s="105">
        <f>SUM(P293)</f>
        <v>0</v>
      </c>
      <c r="Q279" s="105">
        <f>SUM(Q280:Q291)</f>
        <v>7851646.7399999993</v>
      </c>
      <c r="R279" s="105">
        <f>SUM(R293)</f>
        <v>0</v>
      </c>
      <c r="S279" s="172" t="s">
        <v>24</v>
      </c>
      <c r="T279" s="172" t="s">
        <v>24</v>
      </c>
      <c r="U279" s="174" t="s">
        <v>24</v>
      </c>
      <c r="X279" s="176"/>
    </row>
    <row r="280" spans="1:24" s="124" customFormat="1" ht="39">
      <c r="A280" s="23">
        <v>1</v>
      </c>
      <c r="B280" s="178" t="s">
        <v>432</v>
      </c>
      <c r="C280" s="73" t="s">
        <v>54</v>
      </c>
      <c r="D280" s="118">
        <v>1956</v>
      </c>
      <c r="E280" s="118"/>
      <c r="F280" s="73" t="s">
        <v>25</v>
      </c>
      <c r="G280" s="163">
        <v>2</v>
      </c>
      <c r="H280" s="163">
        <v>2</v>
      </c>
      <c r="I280" s="120">
        <v>838.1</v>
      </c>
      <c r="J280" s="120">
        <v>820.6</v>
      </c>
      <c r="K280" s="120">
        <v>820.6</v>
      </c>
      <c r="L280" s="164">
        <v>28</v>
      </c>
      <c r="M280" s="105">
        <f>SUM(N280:R280)</f>
        <v>608542.81999999995</v>
      </c>
      <c r="N280" s="120">
        <v>0</v>
      </c>
      <c r="O280" s="120">
        <v>0</v>
      </c>
      <c r="P280" s="120">
        <v>0</v>
      </c>
      <c r="Q280" s="120">
        <v>608542.81999999995</v>
      </c>
      <c r="R280" s="120">
        <v>0</v>
      </c>
      <c r="S280" s="77">
        <f t="shared" ref="S280:S291" si="48">M280/I280</f>
        <v>726.09810285168828</v>
      </c>
      <c r="T280" s="165">
        <f t="shared" ref="T280:T291" si="49">M280/J280</f>
        <v>741.58276870582495</v>
      </c>
      <c r="U280" s="138" t="s">
        <v>80</v>
      </c>
      <c r="X280" s="176"/>
    </row>
    <row r="281" spans="1:24" s="124" customFormat="1" ht="39">
      <c r="A281" s="23">
        <v>2</v>
      </c>
      <c r="B281" s="178" t="s">
        <v>433</v>
      </c>
      <c r="C281" s="73" t="s">
        <v>54</v>
      </c>
      <c r="D281" s="118">
        <v>1958</v>
      </c>
      <c r="E281" s="118"/>
      <c r="F281" s="73" t="s">
        <v>25</v>
      </c>
      <c r="G281" s="163">
        <v>2</v>
      </c>
      <c r="H281" s="163">
        <v>2</v>
      </c>
      <c r="I281" s="120">
        <v>837.9</v>
      </c>
      <c r="J281" s="120">
        <v>733.5</v>
      </c>
      <c r="K281" s="120">
        <v>733.5</v>
      </c>
      <c r="L281" s="164">
        <v>30</v>
      </c>
      <c r="M281" s="105">
        <f t="shared" ref="M281:M290" si="50">SUM(N281:R281)</f>
        <v>527582.44999999995</v>
      </c>
      <c r="N281" s="120">
        <v>0</v>
      </c>
      <c r="O281" s="120">
        <v>0</v>
      </c>
      <c r="P281" s="120">
        <v>0</v>
      </c>
      <c r="Q281" s="120">
        <v>527582.44999999995</v>
      </c>
      <c r="R281" s="120">
        <v>0</v>
      </c>
      <c r="S281" s="77">
        <f t="shared" si="48"/>
        <v>629.64846640410542</v>
      </c>
      <c r="T281" s="165">
        <f t="shared" si="49"/>
        <v>719.26714383094748</v>
      </c>
      <c r="U281" s="138" t="s">
        <v>80</v>
      </c>
      <c r="X281" s="176"/>
    </row>
    <row r="282" spans="1:24" s="124" customFormat="1" ht="39.75" customHeight="1">
      <c r="A282" s="23">
        <v>3</v>
      </c>
      <c r="B282" s="178" t="s">
        <v>434</v>
      </c>
      <c r="C282" s="73" t="s">
        <v>54</v>
      </c>
      <c r="D282" s="118">
        <v>1957</v>
      </c>
      <c r="E282" s="118"/>
      <c r="F282" s="73" t="s">
        <v>25</v>
      </c>
      <c r="G282" s="163">
        <v>2</v>
      </c>
      <c r="H282" s="163">
        <v>2</v>
      </c>
      <c r="I282" s="120">
        <v>896</v>
      </c>
      <c r="J282" s="120">
        <v>831.7</v>
      </c>
      <c r="K282" s="120">
        <v>831.7</v>
      </c>
      <c r="L282" s="164">
        <v>25</v>
      </c>
      <c r="M282" s="105">
        <f t="shared" si="50"/>
        <v>1441155.16</v>
      </c>
      <c r="N282" s="120">
        <v>0</v>
      </c>
      <c r="O282" s="120">
        <v>0</v>
      </c>
      <c r="P282" s="120">
        <v>0</v>
      </c>
      <c r="Q282" s="120">
        <v>1441155.16</v>
      </c>
      <c r="R282" s="120">
        <v>0</v>
      </c>
      <c r="S282" s="77">
        <f t="shared" si="48"/>
        <v>1608.4320982142856</v>
      </c>
      <c r="T282" s="165">
        <f t="shared" si="49"/>
        <v>1732.7824455933628</v>
      </c>
      <c r="U282" s="138" t="s">
        <v>80</v>
      </c>
      <c r="X282" s="176"/>
    </row>
    <row r="283" spans="1:24" s="72" customFormat="1" ht="36" customHeight="1">
      <c r="A283" s="23">
        <v>4</v>
      </c>
      <c r="B283" s="178" t="s">
        <v>435</v>
      </c>
      <c r="C283" s="73" t="s">
        <v>54</v>
      </c>
      <c r="D283" s="118">
        <v>1955</v>
      </c>
      <c r="E283" s="118"/>
      <c r="F283" s="73" t="s">
        <v>25</v>
      </c>
      <c r="G283" s="163">
        <v>2</v>
      </c>
      <c r="H283" s="163">
        <v>2</v>
      </c>
      <c r="I283" s="120">
        <v>437.6</v>
      </c>
      <c r="J283" s="120">
        <v>395</v>
      </c>
      <c r="K283" s="120">
        <v>395</v>
      </c>
      <c r="L283" s="164">
        <v>17</v>
      </c>
      <c r="M283" s="105">
        <f t="shared" si="50"/>
        <v>714872.25</v>
      </c>
      <c r="N283" s="120">
        <v>0</v>
      </c>
      <c r="O283" s="120">
        <v>0</v>
      </c>
      <c r="P283" s="120">
        <v>0</v>
      </c>
      <c r="Q283" s="120">
        <v>714872.25</v>
      </c>
      <c r="R283" s="120">
        <v>0</v>
      </c>
      <c r="S283" s="77">
        <f t="shared" si="48"/>
        <v>1633.6203153564898</v>
      </c>
      <c r="T283" s="165">
        <f t="shared" si="49"/>
        <v>1809.803164556962</v>
      </c>
      <c r="U283" s="138" t="s">
        <v>80</v>
      </c>
      <c r="X283" s="176"/>
    </row>
    <row r="284" spans="1:24" s="124" customFormat="1" ht="39">
      <c r="A284" s="23">
        <v>5</v>
      </c>
      <c r="B284" s="178" t="s">
        <v>436</v>
      </c>
      <c r="C284" s="73" t="s">
        <v>54</v>
      </c>
      <c r="D284" s="118">
        <v>1965</v>
      </c>
      <c r="E284" s="118"/>
      <c r="F284" s="73" t="s">
        <v>25</v>
      </c>
      <c r="G284" s="163">
        <v>2</v>
      </c>
      <c r="H284" s="163">
        <v>2</v>
      </c>
      <c r="I284" s="120">
        <v>670.2</v>
      </c>
      <c r="J284" s="120">
        <v>631</v>
      </c>
      <c r="K284" s="120">
        <v>631</v>
      </c>
      <c r="L284" s="164">
        <v>18</v>
      </c>
      <c r="M284" s="105">
        <f t="shared" si="50"/>
        <v>1223780.6499999999</v>
      </c>
      <c r="N284" s="120">
        <v>0</v>
      </c>
      <c r="O284" s="120">
        <v>0</v>
      </c>
      <c r="P284" s="120">
        <v>0</v>
      </c>
      <c r="Q284" s="120">
        <v>1223780.6499999999</v>
      </c>
      <c r="R284" s="120">
        <v>0</v>
      </c>
      <c r="S284" s="77">
        <f t="shared" si="48"/>
        <v>1825.9932109817962</v>
      </c>
      <c r="T284" s="165">
        <f t="shared" si="49"/>
        <v>1939.4305071315371</v>
      </c>
      <c r="U284" s="138" t="s">
        <v>80</v>
      </c>
      <c r="X284" s="176"/>
    </row>
    <row r="285" spans="1:24" s="124" customFormat="1" ht="39">
      <c r="A285" s="23">
        <v>6</v>
      </c>
      <c r="B285" s="178" t="s">
        <v>493</v>
      </c>
      <c r="C285" s="73" t="s">
        <v>54</v>
      </c>
      <c r="D285" s="118">
        <v>1963</v>
      </c>
      <c r="E285" s="118"/>
      <c r="F285" s="73" t="s">
        <v>25</v>
      </c>
      <c r="G285" s="163">
        <v>2</v>
      </c>
      <c r="H285" s="163">
        <v>2</v>
      </c>
      <c r="I285" s="120">
        <v>733.8</v>
      </c>
      <c r="J285" s="120">
        <v>696.6</v>
      </c>
      <c r="K285" s="120">
        <v>696.6</v>
      </c>
      <c r="L285" s="164">
        <v>22</v>
      </c>
      <c r="M285" s="105">
        <f t="shared" si="50"/>
        <v>1267899.79</v>
      </c>
      <c r="N285" s="120">
        <v>0</v>
      </c>
      <c r="O285" s="120">
        <v>0</v>
      </c>
      <c r="P285" s="120">
        <v>0</v>
      </c>
      <c r="Q285" s="120">
        <v>1267899.79</v>
      </c>
      <c r="R285" s="120">
        <v>0</v>
      </c>
      <c r="S285" s="77">
        <f t="shared" si="48"/>
        <v>1727.8547151812484</v>
      </c>
      <c r="T285" s="165">
        <f t="shared" si="49"/>
        <v>1820.126026414011</v>
      </c>
      <c r="U285" s="138" t="s">
        <v>80</v>
      </c>
      <c r="X285" s="176"/>
    </row>
    <row r="286" spans="1:24" s="72" customFormat="1" ht="27.75" customHeight="1">
      <c r="A286" s="23">
        <v>7</v>
      </c>
      <c r="B286" s="178" t="s">
        <v>494</v>
      </c>
      <c r="C286" s="73" t="s">
        <v>54</v>
      </c>
      <c r="D286" s="118">
        <v>1961</v>
      </c>
      <c r="E286" s="118"/>
      <c r="F286" s="73" t="s">
        <v>25</v>
      </c>
      <c r="G286" s="163">
        <v>2</v>
      </c>
      <c r="H286" s="163">
        <v>2</v>
      </c>
      <c r="I286" s="120">
        <v>705</v>
      </c>
      <c r="J286" s="120">
        <v>668.2</v>
      </c>
      <c r="K286" s="120">
        <v>668.2</v>
      </c>
      <c r="L286" s="164">
        <v>26</v>
      </c>
      <c r="M286" s="105">
        <f t="shared" si="50"/>
        <v>1093228.43</v>
      </c>
      <c r="N286" s="120">
        <v>0</v>
      </c>
      <c r="O286" s="120">
        <v>0</v>
      </c>
      <c r="P286" s="120">
        <v>0</v>
      </c>
      <c r="Q286" s="120">
        <v>1093228.43</v>
      </c>
      <c r="R286" s="120">
        <v>0</v>
      </c>
      <c r="S286" s="77">
        <f t="shared" si="48"/>
        <v>1550.6786241134751</v>
      </c>
      <c r="T286" s="165">
        <f t="shared" si="49"/>
        <v>1636.0796617779106</v>
      </c>
      <c r="U286" s="138" t="s">
        <v>80</v>
      </c>
      <c r="X286" s="176"/>
    </row>
    <row r="287" spans="1:24" s="72" customFormat="1" ht="37.5" customHeight="1">
      <c r="A287" s="23">
        <v>8</v>
      </c>
      <c r="B287" s="178" t="s">
        <v>495</v>
      </c>
      <c r="C287" s="73" t="s">
        <v>54</v>
      </c>
      <c r="D287" s="118">
        <v>1961</v>
      </c>
      <c r="E287" s="118"/>
      <c r="F287" s="73" t="s">
        <v>25</v>
      </c>
      <c r="G287" s="163">
        <v>2</v>
      </c>
      <c r="H287" s="163">
        <v>1</v>
      </c>
      <c r="I287" s="120">
        <v>317.39999999999998</v>
      </c>
      <c r="J287" s="120">
        <v>297.2</v>
      </c>
      <c r="K287" s="120">
        <v>297.2</v>
      </c>
      <c r="L287" s="164">
        <v>12</v>
      </c>
      <c r="M287" s="105">
        <f t="shared" si="50"/>
        <v>242128.84000000003</v>
      </c>
      <c r="N287" s="120">
        <v>0</v>
      </c>
      <c r="O287" s="120">
        <v>0</v>
      </c>
      <c r="P287" s="120">
        <v>0</v>
      </c>
      <c r="Q287" s="120">
        <v>242128.84000000003</v>
      </c>
      <c r="R287" s="120">
        <v>0</v>
      </c>
      <c r="S287" s="77">
        <f t="shared" si="48"/>
        <v>762.85078764965363</v>
      </c>
      <c r="T287" s="165">
        <f t="shared" si="49"/>
        <v>814.70000000000016</v>
      </c>
      <c r="U287" s="138" t="s">
        <v>80</v>
      </c>
      <c r="X287" s="176"/>
    </row>
    <row r="288" spans="1:24" s="124" customFormat="1" ht="39">
      <c r="A288" s="23">
        <v>9</v>
      </c>
      <c r="B288" s="178" t="s">
        <v>437</v>
      </c>
      <c r="C288" s="73" t="s">
        <v>54</v>
      </c>
      <c r="D288" s="118">
        <v>1961</v>
      </c>
      <c r="E288" s="118">
        <v>2009</v>
      </c>
      <c r="F288" s="73" t="s">
        <v>25</v>
      </c>
      <c r="G288" s="163">
        <v>2</v>
      </c>
      <c r="H288" s="163">
        <v>1</v>
      </c>
      <c r="I288" s="120">
        <v>315.7</v>
      </c>
      <c r="J288" s="120">
        <v>297.3</v>
      </c>
      <c r="K288" s="120">
        <v>297.3</v>
      </c>
      <c r="L288" s="164">
        <v>15</v>
      </c>
      <c r="M288" s="105">
        <f t="shared" si="50"/>
        <v>156812.6</v>
      </c>
      <c r="N288" s="120">
        <v>0</v>
      </c>
      <c r="O288" s="120">
        <v>0</v>
      </c>
      <c r="P288" s="120">
        <v>0</v>
      </c>
      <c r="Q288" s="120">
        <v>156812.6</v>
      </c>
      <c r="R288" s="120">
        <v>0</v>
      </c>
      <c r="S288" s="77">
        <f t="shared" si="48"/>
        <v>496.71396895787143</v>
      </c>
      <c r="T288" s="165">
        <f t="shared" si="49"/>
        <v>527.45576858392201</v>
      </c>
      <c r="U288" s="138" t="s">
        <v>80</v>
      </c>
      <c r="X288" s="176"/>
    </row>
    <row r="289" spans="1:24" s="124" customFormat="1" ht="39">
      <c r="A289" s="23">
        <v>10</v>
      </c>
      <c r="B289" s="178" t="s">
        <v>496</v>
      </c>
      <c r="C289" s="73" t="s">
        <v>54</v>
      </c>
      <c r="D289" s="118">
        <v>1961</v>
      </c>
      <c r="E289" s="118"/>
      <c r="F289" s="73" t="s">
        <v>25</v>
      </c>
      <c r="G289" s="163">
        <v>2</v>
      </c>
      <c r="H289" s="163">
        <v>1</v>
      </c>
      <c r="I289" s="120">
        <v>319.89999999999998</v>
      </c>
      <c r="J289" s="120">
        <v>301.3</v>
      </c>
      <c r="K289" s="120">
        <v>301.3</v>
      </c>
      <c r="L289" s="164">
        <v>17</v>
      </c>
      <c r="M289" s="105">
        <f t="shared" si="50"/>
        <v>149460.6</v>
      </c>
      <c r="N289" s="120">
        <v>0</v>
      </c>
      <c r="O289" s="120">
        <v>0</v>
      </c>
      <c r="P289" s="120">
        <v>0</v>
      </c>
      <c r="Q289" s="120">
        <v>149460.6</v>
      </c>
      <c r="R289" s="120">
        <v>0</v>
      </c>
      <c r="S289" s="77">
        <f t="shared" si="48"/>
        <v>467.21037824320103</v>
      </c>
      <c r="T289" s="165">
        <f t="shared" si="49"/>
        <v>496.05243942914041</v>
      </c>
      <c r="U289" s="138" t="s">
        <v>80</v>
      </c>
      <c r="X289" s="176"/>
    </row>
    <row r="290" spans="1:24" s="124" customFormat="1" ht="39">
      <c r="A290" s="23">
        <v>11</v>
      </c>
      <c r="B290" s="178" t="s">
        <v>497</v>
      </c>
      <c r="C290" s="73" t="s">
        <v>54</v>
      </c>
      <c r="D290" s="118">
        <v>1961</v>
      </c>
      <c r="E290" s="118"/>
      <c r="F290" s="73" t="s">
        <v>25</v>
      </c>
      <c r="G290" s="163">
        <v>2</v>
      </c>
      <c r="H290" s="163">
        <v>1</v>
      </c>
      <c r="I290" s="120">
        <v>314.10000000000002</v>
      </c>
      <c r="J290" s="120">
        <v>294.5</v>
      </c>
      <c r="K290" s="120">
        <v>294.5</v>
      </c>
      <c r="L290" s="164">
        <v>10</v>
      </c>
      <c r="M290" s="105">
        <f t="shared" si="50"/>
        <v>239929.15</v>
      </c>
      <c r="N290" s="120">
        <v>0</v>
      </c>
      <c r="O290" s="120">
        <v>0</v>
      </c>
      <c r="P290" s="120">
        <v>0</v>
      </c>
      <c r="Q290" s="120">
        <v>239929.15</v>
      </c>
      <c r="R290" s="120">
        <v>0</v>
      </c>
      <c r="S290" s="77">
        <f t="shared" si="48"/>
        <v>763.86230499840804</v>
      </c>
      <c r="T290" s="165">
        <f t="shared" si="49"/>
        <v>814.69999999999993</v>
      </c>
      <c r="U290" s="138" t="s">
        <v>80</v>
      </c>
      <c r="X290" s="176"/>
    </row>
    <row r="291" spans="1:24" s="124" customFormat="1" ht="39">
      <c r="A291" s="23">
        <v>12</v>
      </c>
      <c r="B291" s="178" t="s">
        <v>498</v>
      </c>
      <c r="C291" s="73" t="s">
        <v>54</v>
      </c>
      <c r="D291" s="118">
        <v>1961</v>
      </c>
      <c r="E291" s="118">
        <v>2009</v>
      </c>
      <c r="F291" s="73" t="s">
        <v>25</v>
      </c>
      <c r="G291" s="163">
        <v>2</v>
      </c>
      <c r="H291" s="163">
        <v>1</v>
      </c>
      <c r="I291" s="120">
        <v>317.10000000000002</v>
      </c>
      <c r="J291" s="120">
        <v>296.89999999999998</v>
      </c>
      <c r="K291" s="120">
        <v>296.89999999999998</v>
      </c>
      <c r="L291" s="164">
        <v>17</v>
      </c>
      <c r="M291" s="105">
        <f>SUM(N291:R291)</f>
        <v>186254</v>
      </c>
      <c r="N291" s="120">
        <v>0</v>
      </c>
      <c r="O291" s="120">
        <v>0</v>
      </c>
      <c r="P291" s="120">
        <v>0</v>
      </c>
      <c r="Q291" s="120">
        <v>186254</v>
      </c>
      <c r="R291" s="120">
        <v>0</v>
      </c>
      <c r="S291" s="77">
        <f t="shared" si="48"/>
        <v>587.36676127404598</v>
      </c>
      <c r="T291" s="165">
        <f t="shared" si="49"/>
        <v>627.32906702593471</v>
      </c>
      <c r="U291" s="138" t="s">
        <v>80</v>
      </c>
      <c r="X291" s="176"/>
    </row>
    <row r="292" spans="1:24" s="124" customFormat="1" ht="31.5" customHeight="1">
      <c r="A292" s="200" t="s">
        <v>123</v>
      </c>
      <c r="B292" s="200"/>
      <c r="C292" s="67"/>
      <c r="D292" s="68" t="s">
        <v>24</v>
      </c>
      <c r="E292" s="68" t="s">
        <v>24</v>
      </c>
      <c r="F292" s="68" t="s">
        <v>24</v>
      </c>
      <c r="G292" s="68" t="s">
        <v>24</v>
      </c>
      <c r="H292" s="68" t="s">
        <v>24</v>
      </c>
      <c r="I292" s="69">
        <f>SUM(I293:I303)</f>
        <v>5914.1999999999989</v>
      </c>
      <c r="J292" s="69">
        <f t="shared" ref="J292:Q292" si="51">SUM(J293:J303)</f>
        <v>5418.5000000000009</v>
      </c>
      <c r="K292" s="69">
        <f t="shared" si="51"/>
        <v>3135.6</v>
      </c>
      <c r="L292" s="70">
        <f t="shared" si="51"/>
        <v>255</v>
      </c>
      <c r="M292" s="69">
        <f>SUM(M293:M303)</f>
        <v>7983874.5399999991</v>
      </c>
      <c r="N292" s="69">
        <f t="shared" si="51"/>
        <v>0</v>
      </c>
      <c r="O292" s="69">
        <f t="shared" si="51"/>
        <v>0</v>
      </c>
      <c r="P292" s="69">
        <f t="shared" si="51"/>
        <v>0</v>
      </c>
      <c r="Q292" s="69">
        <f t="shared" si="51"/>
        <v>7983874.5399999991</v>
      </c>
      <c r="R292" s="135">
        <f>SUM(R293:R303)</f>
        <v>0</v>
      </c>
      <c r="S292" s="68" t="s">
        <v>24</v>
      </c>
      <c r="T292" s="68" t="s">
        <v>24</v>
      </c>
      <c r="U292" s="23" t="s">
        <v>24</v>
      </c>
      <c r="X292" s="176"/>
    </row>
    <row r="293" spans="1:24" s="124" customFormat="1" ht="41.25" customHeight="1">
      <c r="A293" s="23">
        <v>1</v>
      </c>
      <c r="B293" s="178" t="s">
        <v>158</v>
      </c>
      <c r="C293" s="125" t="s">
        <v>54</v>
      </c>
      <c r="D293" s="74">
        <v>1963</v>
      </c>
      <c r="E293" s="74"/>
      <c r="F293" s="23" t="s">
        <v>26</v>
      </c>
      <c r="G293" s="76">
        <v>2</v>
      </c>
      <c r="H293" s="76">
        <v>2</v>
      </c>
      <c r="I293" s="25">
        <v>413</v>
      </c>
      <c r="J293" s="25">
        <v>385.1</v>
      </c>
      <c r="K293" s="25">
        <v>295.89999999999998</v>
      </c>
      <c r="L293" s="76">
        <v>17</v>
      </c>
      <c r="M293" s="120">
        <f t="shared" ref="M293:M303" si="52">N293+O293+P293+Q293+R293</f>
        <v>333350</v>
      </c>
      <c r="N293" s="25">
        <v>0</v>
      </c>
      <c r="O293" s="25">
        <v>0</v>
      </c>
      <c r="P293" s="25">
        <v>0</v>
      </c>
      <c r="Q293" s="25">
        <v>333350</v>
      </c>
      <c r="R293" s="137">
        <v>0</v>
      </c>
      <c r="S293" s="82">
        <f t="shared" ref="S293:S303" si="53">M293/J293</f>
        <v>865.61931965723181</v>
      </c>
      <c r="T293" s="26">
        <v>1276.29</v>
      </c>
      <c r="U293" s="138" t="s">
        <v>80</v>
      </c>
      <c r="X293" s="176"/>
    </row>
    <row r="294" spans="1:24" s="124" customFormat="1" ht="41.25" customHeight="1">
      <c r="A294" s="23">
        <v>2</v>
      </c>
      <c r="B294" s="178" t="s">
        <v>159</v>
      </c>
      <c r="C294" s="125" t="s">
        <v>54</v>
      </c>
      <c r="D294" s="74">
        <v>1957</v>
      </c>
      <c r="E294" s="74"/>
      <c r="F294" s="23" t="s">
        <v>26</v>
      </c>
      <c r="G294" s="76">
        <v>2</v>
      </c>
      <c r="H294" s="76">
        <v>2</v>
      </c>
      <c r="I294" s="25">
        <v>540.1</v>
      </c>
      <c r="J294" s="25">
        <v>491.4</v>
      </c>
      <c r="K294" s="25">
        <v>118.8</v>
      </c>
      <c r="L294" s="76">
        <v>30</v>
      </c>
      <c r="M294" s="120">
        <f t="shared" si="52"/>
        <v>1011931.6</v>
      </c>
      <c r="N294" s="25">
        <v>0</v>
      </c>
      <c r="O294" s="25">
        <v>0</v>
      </c>
      <c r="P294" s="25">
        <v>0</v>
      </c>
      <c r="Q294" s="25">
        <v>1011931.6</v>
      </c>
      <c r="R294" s="137">
        <v>0</v>
      </c>
      <c r="S294" s="82">
        <f t="shared" si="53"/>
        <v>2059.2828652828653</v>
      </c>
      <c r="T294" s="82">
        <v>2059.2800000000002</v>
      </c>
      <c r="U294" s="138" t="s">
        <v>80</v>
      </c>
      <c r="X294" s="176"/>
    </row>
    <row r="295" spans="1:24" s="124" customFormat="1" ht="41.25" customHeight="1">
      <c r="A295" s="23">
        <v>3</v>
      </c>
      <c r="B295" s="178" t="s">
        <v>160</v>
      </c>
      <c r="C295" s="125" t="s">
        <v>54</v>
      </c>
      <c r="D295" s="74">
        <v>1958</v>
      </c>
      <c r="E295" s="74"/>
      <c r="F295" s="23" t="s">
        <v>26</v>
      </c>
      <c r="G295" s="76">
        <v>2</v>
      </c>
      <c r="H295" s="76">
        <v>2</v>
      </c>
      <c r="I295" s="25">
        <v>297.5</v>
      </c>
      <c r="J295" s="25">
        <v>281.10000000000002</v>
      </c>
      <c r="K295" s="25">
        <v>146.19999999999999</v>
      </c>
      <c r="L295" s="76">
        <v>15</v>
      </c>
      <c r="M295" s="120">
        <f t="shared" si="52"/>
        <v>585571.4</v>
      </c>
      <c r="N295" s="25">
        <v>0</v>
      </c>
      <c r="O295" s="25">
        <v>0</v>
      </c>
      <c r="P295" s="25">
        <v>0</v>
      </c>
      <c r="Q295" s="25">
        <v>585571.4</v>
      </c>
      <c r="R295" s="137">
        <v>0</v>
      </c>
      <c r="S295" s="82">
        <f t="shared" si="53"/>
        <v>2083.1426538598362</v>
      </c>
      <c r="T295" s="82">
        <v>2061.15</v>
      </c>
      <c r="U295" s="138" t="s">
        <v>80</v>
      </c>
      <c r="X295" s="176"/>
    </row>
    <row r="296" spans="1:24" s="124" customFormat="1" ht="41.25" customHeight="1">
      <c r="A296" s="23">
        <v>4</v>
      </c>
      <c r="B296" s="178" t="s">
        <v>161</v>
      </c>
      <c r="C296" s="125" t="s">
        <v>54</v>
      </c>
      <c r="D296" s="74">
        <v>1958</v>
      </c>
      <c r="E296" s="74"/>
      <c r="F296" s="23" t="s">
        <v>26</v>
      </c>
      <c r="G296" s="76">
        <v>2</v>
      </c>
      <c r="H296" s="76">
        <v>2</v>
      </c>
      <c r="I296" s="25">
        <v>299.60000000000002</v>
      </c>
      <c r="J296" s="25">
        <v>286.39999999999998</v>
      </c>
      <c r="K296" s="25">
        <v>39.700000000000003</v>
      </c>
      <c r="L296" s="76">
        <v>23</v>
      </c>
      <c r="M296" s="120">
        <f t="shared" si="52"/>
        <v>585802.56000000006</v>
      </c>
      <c r="N296" s="25">
        <v>0</v>
      </c>
      <c r="O296" s="25">
        <v>0</v>
      </c>
      <c r="P296" s="25">
        <v>0</v>
      </c>
      <c r="Q296" s="25">
        <v>585802.56000000006</v>
      </c>
      <c r="R296" s="137">
        <v>0</v>
      </c>
      <c r="S296" s="82">
        <f t="shared" si="53"/>
        <v>2045.4000000000003</v>
      </c>
      <c r="T296" s="82">
        <v>2045.4</v>
      </c>
      <c r="U296" s="138" t="s">
        <v>80</v>
      </c>
      <c r="X296" s="176"/>
    </row>
    <row r="297" spans="1:24" s="72" customFormat="1" ht="41.25" customHeight="1">
      <c r="A297" s="23">
        <v>5</v>
      </c>
      <c r="B297" s="178" t="s">
        <v>430</v>
      </c>
      <c r="C297" s="125" t="s">
        <v>54</v>
      </c>
      <c r="D297" s="74">
        <v>1959</v>
      </c>
      <c r="E297" s="74">
        <v>2010</v>
      </c>
      <c r="F297" s="23" t="s">
        <v>25</v>
      </c>
      <c r="G297" s="76">
        <v>2</v>
      </c>
      <c r="H297" s="76">
        <v>2</v>
      </c>
      <c r="I297" s="25" t="s">
        <v>217</v>
      </c>
      <c r="J297" s="25">
        <v>465.1</v>
      </c>
      <c r="K297" s="25">
        <v>465.1</v>
      </c>
      <c r="L297" s="76">
        <v>18</v>
      </c>
      <c r="M297" s="120">
        <f t="shared" si="52"/>
        <v>286175</v>
      </c>
      <c r="N297" s="25">
        <v>0</v>
      </c>
      <c r="O297" s="25">
        <v>0</v>
      </c>
      <c r="P297" s="25">
        <v>0</v>
      </c>
      <c r="Q297" s="25">
        <v>286175</v>
      </c>
      <c r="R297" s="137">
        <v>0</v>
      </c>
      <c r="S297" s="82">
        <f t="shared" si="53"/>
        <v>615.29778542248971</v>
      </c>
      <c r="T297" s="26">
        <v>2545.69</v>
      </c>
      <c r="U297" s="138" t="s">
        <v>80</v>
      </c>
      <c r="X297" s="176"/>
    </row>
    <row r="298" spans="1:24" s="124" customFormat="1" ht="41.25" customHeight="1">
      <c r="A298" s="23">
        <v>6</v>
      </c>
      <c r="B298" s="178" t="s">
        <v>162</v>
      </c>
      <c r="C298" s="125" t="s">
        <v>54</v>
      </c>
      <c r="D298" s="74">
        <v>1959</v>
      </c>
      <c r="E298" s="74">
        <v>2010</v>
      </c>
      <c r="F298" s="23" t="s">
        <v>25</v>
      </c>
      <c r="G298" s="76">
        <v>2</v>
      </c>
      <c r="H298" s="76">
        <v>2</v>
      </c>
      <c r="I298" s="25">
        <v>519.20000000000005</v>
      </c>
      <c r="J298" s="25">
        <v>462.8</v>
      </c>
      <c r="K298" s="25">
        <v>396.4</v>
      </c>
      <c r="L298" s="76">
        <v>8</v>
      </c>
      <c r="M298" s="120">
        <f t="shared" si="52"/>
        <v>279776</v>
      </c>
      <c r="N298" s="25">
        <v>0</v>
      </c>
      <c r="O298" s="25">
        <v>0</v>
      </c>
      <c r="P298" s="25">
        <v>0</v>
      </c>
      <c r="Q298" s="25">
        <v>279776</v>
      </c>
      <c r="R298" s="137">
        <v>0</v>
      </c>
      <c r="S298" s="82">
        <f t="shared" si="53"/>
        <v>604.52895419187553</v>
      </c>
      <c r="T298" s="26">
        <v>2545.69</v>
      </c>
      <c r="U298" s="138" t="s">
        <v>80</v>
      </c>
      <c r="X298" s="176"/>
    </row>
    <row r="299" spans="1:24" s="124" customFormat="1" ht="41.25" customHeight="1">
      <c r="A299" s="23">
        <v>7</v>
      </c>
      <c r="B299" s="178" t="s">
        <v>163</v>
      </c>
      <c r="C299" s="125" t="s">
        <v>54</v>
      </c>
      <c r="D299" s="74">
        <v>1957</v>
      </c>
      <c r="E299" s="74"/>
      <c r="F299" s="23" t="s">
        <v>26</v>
      </c>
      <c r="G299" s="76">
        <v>2</v>
      </c>
      <c r="H299" s="76">
        <v>1</v>
      </c>
      <c r="I299" s="25">
        <v>597.6</v>
      </c>
      <c r="J299" s="25">
        <v>544.4</v>
      </c>
      <c r="K299" s="25">
        <v>125.9</v>
      </c>
      <c r="L299" s="76">
        <v>20</v>
      </c>
      <c r="M299" s="120">
        <f t="shared" si="52"/>
        <v>1094295.6000000001</v>
      </c>
      <c r="N299" s="25">
        <v>0</v>
      </c>
      <c r="O299" s="25">
        <v>0</v>
      </c>
      <c r="P299" s="25">
        <v>0</v>
      </c>
      <c r="Q299" s="25">
        <v>1094295.6000000001</v>
      </c>
      <c r="R299" s="137">
        <v>0</v>
      </c>
      <c r="S299" s="82">
        <f t="shared" si="53"/>
        <v>2010.0947832476122</v>
      </c>
      <c r="T299" s="26">
        <v>2010.09</v>
      </c>
      <c r="U299" s="138" t="s">
        <v>80</v>
      </c>
      <c r="X299" s="176"/>
    </row>
    <row r="300" spans="1:24" s="124" customFormat="1" ht="41.25" customHeight="1">
      <c r="A300" s="23">
        <v>8</v>
      </c>
      <c r="B300" s="178" t="s">
        <v>164</v>
      </c>
      <c r="C300" s="125" t="s">
        <v>54</v>
      </c>
      <c r="D300" s="74">
        <v>1986</v>
      </c>
      <c r="E300" s="74"/>
      <c r="F300" s="23" t="s">
        <v>25</v>
      </c>
      <c r="G300" s="76">
        <v>5</v>
      </c>
      <c r="H300" s="76">
        <v>1</v>
      </c>
      <c r="I300" s="25">
        <v>1186.3</v>
      </c>
      <c r="J300" s="25">
        <v>797.5</v>
      </c>
      <c r="K300" s="25">
        <v>708.5</v>
      </c>
      <c r="L300" s="76">
        <v>45</v>
      </c>
      <c r="M300" s="120">
        <f t="shared" si="52"/>
        <v>1225495</v>
      </c>
      <c r="N300" s="25">
        <v>0</v>
      </c>
      <c r="O300" s="25">
        <v>0</v>
      </c>
      <c r="P300" s="25">
        <v>0</v>
      </c>
      <c r="Q300" s="25">
        <v>1225495</v>
      </c>
      <c r="R300" s="137">
        <v>0</v>
      </c>
      <c r="S300" s="82">
        <f t="shared" si="53"/>
        <v>1536.6708463949844</v>
      </c>
      <c r="T300" s="26">
        <v>2545.69</v>
      </c>
      <c r="U300" s="138" t="s">
        <v>80</v>
      </c>
      <c r="X300" s="176"/>
    </row>
    <row r="301" spans="1:24" s="124" customFormat="1" ht="41.25" customHeight="1">
      <c r="A301" s="23">
        <v>9</v>
      </c>
      <c r="B301" s="178" t="s">
        <v>165</v>
      </c>
      <c r="C301" s="125" t="s">
        <v>54</v>
      </c>
      <c r="D301" s="74">
        <v>1958</v>
      </c>
      <c r="E301" s="74"/>
      <c r="F301" s="23" t="s">
        <v>26</v>
      </c>
      <c r="G301" s="76">
        <v>2</v>
      </c>
      <c r="H301" s="76">
        <v>1</v>
      </c>
      <c r="I301" s="25">
        <v>595.4</v>
      </c>
      <c r="J301" s="25">
        <v>546.6</v>
      </c>
      <c r="K301" s="25">
        <v>137.69999999999999</v>
      </c>
      <c r="L301" s="76">
        <v>22</v>
      </c>
      <c r="M301" s="120">
        <f t="shared" si="52"/>
        <v>890375.18</v>
      </c>
      <c r="N301" s="25">
        <v>0</v>
      </c>
      <c r="O301" s="25">
        <v>0</v>
      </c>
      <c r="P301" s="25">
        <v>0</v>
      </c>
      <c r="Q301" s="25">
        <v>890375.18</v>
      </c>
      <c r="R301" s="137">
        <v>0</v>
      </c>
      <c r="S301" s="82">
        <f t="shared" si="53"/>
        <v>1628.9337358214416</v>
      </c>
      <c r="T301" s="26">
        <v>3108.85</v>
      </c>
      <c r="U301" s="138" t="s">
        <v>80</v>
      </c>
      <c r="X301" s="176"/>
    </row>
    <row r="302" spans="1:24" s="124" customFormat="1" ht="41.25" customHeight="1">
      <c r="A302" s="23">
        <v>10</v>
      </c>
      <c r="B302" s="178" t="s">
        <v>285</v>
      </c>
      <c r="C302" s="125" t="s">
        <v>54</v>
      </c>
      <c r="D302" s="74">
        <v>1967</v>
      </c>
      <c r="E302" s="74"/>
      <c r="F302" s="23" t="s">
        <v>26</v>
      </c>
      <c r="G302" s="76">
        <v>2</v>
      </c>
      <c r="H302" s="76">
        <v>1</v>
      </c>
      <c r="I302" s="25">
        <v>571</v>
      </c>
      <c r="J302" s="25">
        <v>539.6</v>
      </c>
      <c r="K302" s="25">
        <v>332.4</v>
      </c>
      <c r="L302" s="76">
        <v>22</v>
      </c>
      <c r="M302" s="120">
        <f t="shared" si="52"/>
        <v>619933.6</v>
      </c>
      <c r="N302" s="25">
        <v>0</v>
      </c>
      <c r="O302" s="25">
        <v>0</v>
      </c>
      <c r="P302" s="25">
        <v>0</v>
      </c>
      <c r="Q302" s="25">
        <v>619933.6</v>
      </c>
      <c r="R302" s="137">
        <v>0</v>
      </c>
      <c r="S302" s="82">
        <f t="shared" si="53"/>
        <v>1148.876204595997</v>
      </c>
      <c r="T302" s="26">
        <v>1276.29</v>
      </c>
      <c r="U302" s="138" t="s">
        <v>80</v>
      </c>
      <c r="X302" s="176"/>
    </row>
    <row r="303" spans="1:24" s="124" customFormat="1" ht="41.25" customHeight="1">
      <c r="A303" s="23">
        <v>11</v>
      </c>
      <c r="B303" s="178" t="s">
        <v>166</v>
      </c>
      <c r="C303" s="125" t="s">
        <v>54</v>
      </c>
      <c r="D303" s="74">
        <v>1965</v>
      </c>
      <c r="E303" s="74"/>
      <c r="F303" s="23" t="s">
        <v>26</v>
      </c>
      <c r="G303" s="76">
        <v>2</v>
      </c>
      <c r="H303" s="76">
        <v>2</v>
      </c>
      <c r="I303" s="25">
        <v>894.5</v>
      </c>
      <c r="J303" s="25">
        <v>618.5</v>
      </c>
      <c r="K303" s="25">
        <v>369</v>
      </c>
      <c r="L303" s="76">
        <v>35</v>
      </c>
      <c r="M303" s="120">
        <f t="shared" si="52"/>
        <v>1071168.6000000001</v>
      </c>
      <c r="N303" s="25">
        <v>0</v>
      </c>
      <c r="O303" s="25">
        <v>0</v>
      </c>
      <c r="P303" s="25">
        <v>0</v>
      </c>
      <c r="Q303" s="25">
        <v>1071168.6000000001</v>
      </c>
      <c r="R303" s="137">
        <v>0</v>
      </c>
      <c r="S303" s="136">
        <f t="shared" si="53"/>
        <v>1731.8813257881975</v>
      </c>
      <c r="T303" s="26">
        <v>1731.88</v>
      </c>
      <c r="U303" s="138" t="s">
        <v>80</v>
      </c>
      <c r="X303" s="176"/>
    </row>
    <row r="304" spans="1:24" s="124" customFormat="1" ht="24.75" customHeight="1">
      <c r="A304" s="203" t="s">
        <v>438</v>
      </c>
      <c r="B304" s="203"/>
      <c r="C304" s="172" t="s">
        <v>24</v>
      </c>
      <c r="D304" s="172" t="s">
        <v>24</v>
      </c>
      <c r="E304" s="172" t="s">
        <v>24</v>
      </c>
      <c r="F304" s="172" t="s">
        <v>24</v>
      </c>
      <c r="G304" s="172" t="s">
        <v>24</v>
      </c>
      <c r="H304" s="172" t="s">
        <v>24</v>
      </c>
      <c r="I304" s="165">
        <f>SUM(I305)</f>
        <v>2262</v>
      </c>
      <c r="J304" s="165">
        <f>SUM(J305)</f>
        <v>2058.9399999999996</v>
      </c>
      <c r="K304" s="165">
        <f>SUM(K305)</f>
        <v>1380.04</v>
      </c>
      <c r="L304" s="175">
        <f>SUM(L305)</f>
        <v>105</v>
      </c>
      <c r="M304" s="165">
        <f t="shared" ref="M304:R304" si="54">M305</f>
        <v>2988238</v>
      </c>
      <c r="N304" s="165">
        <f t="shared" si="54"/>
        <v>0</v>
      </c>
      <c r="O304" s="165">
        <f t="shared" si="54"/>
        <v>0</v>
      </c>
      <c r="P304" s="165">
        <f t="shared" si="54"/>
        <v>0</v>
      </c>
      <c r="Q304" s="165">
        <f t="shared" si="54"/>
        <v>2988238</v>
      </c>
      <c r="R304" s="165">
        <f t="shared" si="54"/>
        <v>0</v>
      </c>
      <c r="S304" s="172" t="s">
        <v>24</v>
      </c>
      <c r="T304" s="172" t="s">
        <v>24</v>
      </c>
      <c r="U304" s="174" t="s">
        <v>24</v>
      </c>
      <c r="X304" s="176"/>
    </row>
    <row r="305" spans="1:24" s="124" customFormat="1" ht="24.75" customHeight="1">
      <c r="A305" s="203" t="s">
        <v>439</v>
      </c>
      <c r="B305" s="203"/>
      <c r="C305" s="172" t="s">
        <v>24</v>
      </c>
      <c r="D305" s="172" t="s">
        <v>24</v>
      </c>
      <c r="E305" s="172" t="s">
        <v>24</v>
      </c>
      <c r="F305" s="172" t="s">
        <v>24</v>
      </c>
      <c r="G305" s="172" t="s">
        <v>24</v>
      </c>
      <c r="H305" s="172" t="s">
        <v>24</v>
      </c>
      <c r="I305" s="165">
        <f t="shared" ref="I305:R305" si="55">SUM(I306:I310)</f>
        <v>2262</v>
      </c>
      <c r="J305" s="165">
        <f t="shared" si="55"/>
        <v>2058.9399999999996</v>
      </c>
      <c r="K305" s="165">
        <f t="shared" si="55"/>
        <v>1380.04</v>
      </c>
      <c r="L305" s="175">
        <f t="shared" si="55"/>
        <v>105</v>
      </c>
      <c r="M305" s="165">
        <f t="shared" si="55"/>
        <v>2988238</v>
      </c>
      <c r="N305" s="165">
        <f t="shared" si="55"/>
        <v>0</v>
      </c>
      <c r="O305" s="165">
        <f t="shared" si="55"/>
        <v>0</v>
      </c>
      <c r="P305" s="165">
        <f t="shared" si="55"/>
        <v>0</v>
      </c>
      <c r="Q305" s="165">
        <f t="shared" si="55"/>
        <v>2988238</v>
      </c>
      <c r="R305" s="165">
        <f t="shared" si="55"/>
        <v>0</v>
      </c>
      <c r="S305" s="172" t="s">
        <v>24</v>
      </c>
      <c r="T305" s="172" t="s">
        <v>24</v>
      </c>
      <c r="U305" s="174" t="s">
        <v>24</v>
      </c>
      <c r="X305" s="176"/>
    </row>
    <row r="306" spans="1:24" s="124" customFormat="1" ht="40.5" customHeight="1">
      <c r="A306" s="23">
        <v>1</v>
      </c>
      <c r="B306" s="178" t="s">
        <v>440</v>
      </c>
      <c r="C306" s="73" t="s">
        <v>54</v>
      </c>
      <c r="D306" s="118">
        <v>1948</v>
      </c>
      <c r="E306" s="118">
        <v>2009</v>
      </c>
      <c r="F306" s="73" t="s">
        <v>25</v>
      </c>
      <c r="G306" s="163">
        <v>2</v>
      </c>
      <c r="H306" s="163">
        <v>2</v>
      </c>
      <c r="I306" s="120">
        <v>519.20000000000005</v>
      </c>
      <c r="J306" s="120">
        <v>466.4</v>
      </c>
      <c r="K306" s="120">
        <v>345.8</v>
      </c>
      <c r="L306" s="164">
        <v>17</v>
      </c>
      <c r="M306" s="105">
        <f>SUM(N306:R306)</f>
        <v>1049410</v>
      </c>
      <c r="N306" s="120">
        <v>0</v>
      </c>
      <c r="O306" s="120">
        <v>0</v>
      </c>
      <c r="P306" s="120">
        <v>0</v>
      </c>
      <c r="Q306" s="120">
        <v>1049410</v>
      </c>
      <c r="R306" s="120">
        <v>0</v>
      </c>
      <c r="S306" s="77">
        <f>M306/I306</f>
        <v>2021.2057010785823</v>
      </c>
      <c r="T306" s="69">
        <f>M306/J306</f>
        <v>2250.0214408233278</v>
      </c>
      <c r="U306" s="138" t="s">
        <v>80</v>
      </c>
      <c r="X306" s="176"/>
    </row>
    <row r="307" spans="1:24" s="124" customFormat="1" ht="40.5" customHeight="1">
      <c r="A307" s="23">
        <v>2</v>
      </c>
      <c r="B307" s="178" t="s">
        <v>441</v>
      </c>
      <c r="C307" s="73" t="s">
        <v>54</v>
      </c>
      <c r="D307" s="118">
        <v>1956</v>
      </c>
      <c r="E307" s="118">
        <v>2009</v>
      </c>
      <c r="F307" s="73" t="s">
        <v>25</v>
      </c>
      <c r="G307" s="163">
        <v>2</v>
      </c>
      <c r="H307" s="163">
        <v>2</v>
      </c>
      <c r="I307" s="120">
        <v>430.9</v>
      </c>
      <c r="J307" s="120">
        <v>391.3</v>
      </c>
      <c r="K307" s="120">
        <v>204.9</v>
      </c>
      <c r="L307" s="164">
        <v>22</v>
      </c>
      <c r="M307" s="105">
        <f>SUM(N307:R307)</f>
        <v>358543.62</v>
      </c>
      <c r="N307" s="120">
        <v>0</v>
      </c>
      <c r="O307" s="120">
        <v>0</v>
      </c>
      <c r="P307" s="120">
        <v>0</v>
      </c>
      <c r="Q307" s="120">
        <v>358543.62</v>
      </c>
      <c r="R307" s="120">
        <v>0</v>
      </c>
      <c r="S307" s="77">
        <f>M307/I307</f>
        <v>832.08080761197493</v>
      </c>
      <c r="T307" s="69">
        <f>M307/J307</f>
        <v>916.28832098134421</v>
      </c>
      <c r="U307" s="138" t="s">
        <v>80</v>
      </c>
      <c r="X307" s="176"/>
    </row>
    <row r="308" spans="1:24" s="124" customFormat="1" ht="40.5" customHeight="1">
      <c r="A308" s="23">
        <v>3</v>
      </c>
      <c r="B308" s="178" t="s">
        <v>442</v>
      </c>
      <c r="C308" s="73" t="s">
        <v>54</v>
      </c>
      <c r="D308" s="118">
        <v>1958</v>
      </c>
      <c r="E308" s="118">
        <v>2009</v>
      </c>
      <c r="F308" s="73" t="s">
        <v>25</v>
      </c>
      <c r="G308" s="163">
        <v>2</v>
      </c>
      <c r="H308" s="163">
        <v>2</v>
      </c>
      <c r="I308" s="120">
        <v>428.9</v>
      </c>
      <c r="J308" s="120">
        <v>391.4</v>
      </c>
      <c r="K308" s="120">
        <v>282.60000000000002</v>
      </c>
      <c r="L308" s="164">
        <v>27</v>
      </c>
      <c r="M308" s="105">
        <f>SUM(N308:R308)</f>
        <v>696410.65</v>
      </c>
      <c r="N308" s="120">
        <v>0</v>
      </c>
      <c r="O308" s="120">
        <v>0</v>
      </c>
      <c r="P308" s="120">
        <v>0</v>
      </c>
      <c r="Q308" s="120">
        <v>696410.65</v>
      </c>
      <c r="R308" s="120">
        <v>0</v>
      </c>
      <c r="S308" s="77">
        <f>M308/I308</f>
        <v>1623.7133364420613</v>
      </c>
      <c r="T308" s="69">
        <f>M308/J308</f>
        <v>1779.281170158406</v>
      </c>
      <c r="U308" s="138" t="s">
        <v>80</v>
      </c>
      <c r="X308" s="176"/>
    </row>
    <row r="309" spans="1:24" s="124" customFormat="1" ht="40.5" customHeight="1">
      <c r="A309" s="23">
        <v>4</v>
      </c>
      <c r="B309" s="178" t="s">
        <v>443</v>
      </c>
      <c r="C309" s="73" t="s">
        <v>54</v>
      </c>
      <c r="D309" s="118">
        <v>1956</v>
      </c>
      <c r="E309" s="118">
        <v>2009</v>
      </c>
      <c r="F309" s="73" t="s">
        <v>25</v>
      </c>
      <c r="G309" s="163">
        <v>2</v>
      </c>
      <c r="H309" s="163">
        <v>1</v>
      </c>
      <c r="I309" s="120">
        <v>455</v>
      </c>
      <c r="J309" s="120">
        <v>428.84</v>
      </c>
      <c r="K309" s="120">
        <v>379.94</v>
      </c>
      <c r="L309" s="164">
        <v>17</v>
      </c>
      <c r="M309" s="105">
        <f>SUM(N309:R309)</f>
        <v>540440.32999999996</v>
      </c>
      <c r="N309" s="120">
        <v>0</v>
      </c>
      <c r="O309" s="120">
        <v>0</v>
      </c>
      <c r="P309" s="120">
        <v>0</v>
      </c>
      <c r="Q309" s="120">
        <v>540440.32999999996</v>
      </c>
      <c r="R309" s="120">
        <v>0</v>
      </c>
      <c r="S309" s="77">
        <f>M309/I309</f>
        <v>1187.7809450549451</v>
      </c>
      <c r="T309" s="69">
        <f>M309/J309</f>
        <v>1260.237687715698</v>
      </c>
      <c r="U309" s="138" t="s">
        <v>80</v>
      </c>
      <c r="X309" s="176"/>
    </row>
    <row r="310" spans="1:24" s="124" customFormat="1" ht="40.5" customHeight="1">
      <c r="A310" s="23">
        <v>5</v>
      </c>
      <c r="B310" s="178" t="s">
        <v>444</v>
      </c>
      <c r="C310" s="73" t="s">
        <v>54</v>
      </c>
      <c r="D310" s="118">
        <v>1956</v>
      </c>
      <c r="E310" s="118">
        <v>2009</v>
      </c>
      <c r="F310" s="73" t="s">
        <v>25</v>
      </c>
      <c r="G310" s="163">
        <v>2</v>
      </c>
      <c r="H310" s="163">
        <v>2</v>
      </c>
      <c r="I310" s="120">
        <v>428</v>
      </c>
      <c r="J310" s="120">
        <v>381</v>
      </c>
      <c r="K310" s="120">
        <v>166.8</v>
      </c>
      <c r="L310" s="164">
        <v>22</v>
      </c>
      <c r="M310" s="105">
        <f>SUM(N310:R310)</f>
        <v>343433.4</v>
      </c>
      <c r="N310" s="120">
        <v>0</v>
      </c>
      <c r="O310" s="120">
        <v>0</v>
      </c>
      <c r="P310" s="120">
        <v>0</v>
      </c>
      <c r="Q310" s="120">
        <v>343433.4</v>
      </c>
      <c r="R310" s="120">
        <v>0</v>
      </c>
      <c r="S310" s="77">
        <f>M310/I310</f>
        <v>802.41448598130842</v>
      </c>
      <c r="T310" s="69">
        <f>M310/J310</f>
        <v>901.40000000000009</v>
      </c>
      <c r="U310" s="138" t="s">
        <v>80</v>
      </c>
      <c r="X310" s="176"/>
    </row>
    <row r="311" spans="1:24" s="124" customFormat="1" ht="27.75" customHeight="1">
      <c r="A311" s="203" t="s">
        <v>445</v>
      </c>
      <c r="B311" s="203"/>
      <c r="C311" s="172" t="s">
        <v>24</v>
      </c>
      <c r="D311" s="172" t="s">
        <v>24</v>
      </c>
      <c r="E311" s="172" t="s">
        <v>24</v>
      </c>
      <c r="F311" s="172" t="s">
        <v>24</v>
      </c>
      <c r="G311" s="172" t="s">
        <v>24</v>
      </c>
      <c r="H311" s="172" t="s">
        <v>24</v>
      </c>
      <c r="I311" s="105">
        <f>SUM(I312)</f>
        <v>6099</v>
      </c>
      <c r="J311" s="105">
        <f t="shared" ref="J311:Q312" si="56">SUM(J312)</f>
        <v>4489</v>
      </c>
      <c r="K311" s="105">
        <f t="shared" si="56"/>
        <v>4163.5</v>
      </c>
      <c r="L311" s="173">
        <f t="shared" si="56"/>
        <v>120</v>
      </c>
      <c r="M311" s="105">
        <f t="shared" si="56"/>
        <v>3960120</v>
      </c>
      <c r="N311" s="105">
        <f t="shared" si="56"/>
        <v>0</v>
      </c>
      <c r="O311" s="105">
        <f t="shared" si="56"/>
        <v>0</v>
      </c>
      <c r="P311" s="105">
        <f t="shared" si="56"/>
        <v>0</v>
      </c>
      <c r="Q311" s="105">
        <f t="shared" si="56"/>
        <v>3960120</v>
      </c>
      <c r="R311" s="105">
        <f>SUM(R312)</f>
        <v>0</v>
      </c>
      <c r="S311" s="172" t="s">
        <v>24</v>
      </c>
      <c r="T311" s="172" t="s">
        <v>24</v>
      </c>
      <c r="U311" s="174" t="s">
        <v>24</v>
      </c>
      <c r="X311" s="176"/>
    </row>
    <row r="312" spans="1:24" s="124" customFormat="1" ht="25.5" customHeight="1">
      <c r="A312" s="203" t="s">
        <v>446</v>
      </c>
      <c r="B312" s="203"/>
      <c r="C312" s="172" t="s">
        <v>24</v>
      </c>
      <c r="D312" s="172" t="s">
        <v>24</v>
      </c>
      <c r="E312" s="172" t="s">
        <v>24</v>
      </c>
      <c r="F312" s="172" t="s">
        <v>24</v>
      </c>
      <c r="G312" s="172" t="s">
        <v>24</v>
      </c>
      <c r="H312" s="172" t="s">
        <v>24</v>
      </c>
      <c r="I312" s="105">
        <f>SUM(I313)</f>
        <v>6099</v>
      </c>
      <c r="J312" s="105">
        <f t="shared" si="56"/>
        <v>4489</v>
      </c>
      <c r="K312" s="105">
        <f t="shared" si="56"/>
        <v>4163.5</v>
      </c>
      <c r="L312" s="173">
        <f t="shared" si="56"/>
        <v>120</v>
      </c>
      <c r="M312" s="105">
        <f t="shared" si="56"/>
        <v>3960120</v>
      </c>
      <c r="N312" s="105">
        <f t="shared" si="56"/>
        <v>0</v>
      </c>
      <c r="O312" s="105">
        <f t="shared" si="56"/>
        <v>0</v>
      </c>
      <c r="P312" s="105">
        <f t="shared" si="56"/>
        <v>0</v>
      </c>
      <c r="Q312" s="105">
        <f t="shared" si="56"/>
        <v>3960120</v>
      </c>
      <c r="R312" s="105">
        <f>SUM(R313)</f>
        <v>0</v>
      </c>
      <c r="S312" s="172" t="s">
        <v>24</v>
      </c>
      <c r="T312" s="172" t="s">
        <v>24</v>
      </c>
      <c r="U312" s="174" t="s">
        <v>24</v>
      </c>
      <c r="X312" s="176"/>
    </row>
    <row r="313" spans="1:24" s="18" customFormat="1" ht="40.5" customHeight="1">
      <c r="A313" s="23">
        <v>1</v>
      </c>
      <c r="B313" s="178" t="s">
        <v>447</v>
      </c>
      <c r="C313" s="73" t="s">
        <v>54</v>
      </c>
      <c r="D313" s="118">
        <v>1989</v>
      </c>
      <c r="E313" s="118"/>
      <c r="F313" s="73" t="s">
        <v>25</v>
      </c>
      <c r="G313" s="163" t="s">
        <v>264</v>
      </c>
      <c r="H313" s="163" t="s">
        <v>265</v>
      </c>
      <c r="I313" s="120">
        <v>6099</v>
      </c>
      <c r="J313" s="120">
        <v>4489</v>
      </c>
      <c r="K313" s="120">
        <v>4163.5</v>
      </c>
      <c r="L313" s="164">
        <v>120</v>
      </c>
      <c r="M313" s="105">
        <f>SUM(N313:R313)</f>
        <v>3960120</v>
      </c>
      <c r="N313" s="120">
        <v>0</v>
      </c>
      <c r="O313" s="120">
        <v>0</v>
      </c>
      <c r="P313" s="120">
        <v>0</v>
      </c>
      <c r="Q313" s="120">
        <v>3960120</v>
      </c>
      <c r="R313" s="120">
        <v>0</v>
      </c>
      <c r="S313" s="77">
        <f>M313/I313</f>
        <v>649.30644367929165</v>
      </c>
      <c r="T313" s="69">
        <f>M313/J313</f>
        <v>882.18311427934952</v>
      </c>
      <c r="U313" s="138" t="s">
        <v>80</v>
      </c>
      <c r="X313" s="176"/>
    </row>
    <row r="314" spans="1:24" s="18" customFormat="1" ht="28.5" customHeight="1">
      <c r="A314" s="203" t="s">
        <v>448</v>
      </c>
      <c r="B314" s="203"/>
      <c r="C314" s="172" t="s">
        <v>24</v>
      </c>
      <c r="D314" s="172" t="s">
        <v>24</v>
      </c>
      <c r="E314" s="172" t="s">
        <v>24</v>
      </c>
      <c r="F314" s="172" t="s">
        <v>24</v>
      </c>
      <c r="G314" s="172" t="s">
        <v>24</v>
      </c>
      <c r="H314" s="172" t="s">
        <v>24</v>
      </c>
      <c r="I314" s="105">
        <f>SUM(I315)</f>
        <v>951</v>
      </c>
      <c r="J314" s="105">
        <f t="shared" ref="J314:Q315" si="57">SUM(J315)</f>
        <v>837</v>
      </c>
      <c r="K314" s="105">
        <f t="shared" si="57"/>
        <v>837</v>
      </c>
      <c r="L314" s="173">
        <f t="shared" si="57"/>
        <v>32</v>
      </c>
      <c r="M314" s="105">
        <f t="shared" si="57"/>
        <v>336033.68</v>
      </c>
      <c r="N314" s="105">
        <f t="shared" si="57"/>
        <v>0</v>
      </c>
      <c r="O314" s="105">
        <f t="shared" si="57"/>
        <v>0</v>
      </c>
      <c r="P314" s="105">
        <f t="shared" si="57"/>
        <v>0</v>
      </c>
      <c r="Q314" s="105">
        <f t="shared" si="57"/>
        <v>336033.68</v>
      </c>
      <c r="R314" s="105">
        <f>SUM(R315)</f>
        <v>0</v>
      </c>
      <c r="S314" s="172" t="s">
        <v>24</v>
      </c>
      <c r="T314" s="172" t="s">
        <v>24</v>
      </c>
      <c r="U314" s="174" t="s">
        <v>24</v>
      </c>
      <c r="X314" s="176"/>
    </row>
    <row r="315" spans="1:24" s="18" customFormat="1" ht="26.25" customHeight="1">
      <c r="A315" s="203" t="s">
        <v>449</v>
      </c>
      <c r="B315" s="203"/>
      <c r="C315" s="172" t="s">
        <v>24</v>
      </c>
      <c r="D315" s="172" t="s">
        <v>24</v>
      </c>
      <c r="E315" s="172" t="s">
        <v>24</v>
      </c>
      <c r="F315" s="172" t="s">
        <v>24</v>
      </c>
      <c r="G315" s="172" t="s">
        <v>24</v>
      </c>
      <c r="H315" s="172" t="s">
        <v>24</v>
      </c>
      <c r="I315" s="105">
        <f>SUM(I316)</f>
        <v>951</v>
      </c>
      <c r="J315" s="105">
        <f t="shared" si="57"/>
        <v>837</v>
      </c>
      <c r="K315" s="105">
        <f t="shared" si="57"/>
        <v>837</v>
      </c>
      <c r="L315" s="173">
        <f t="shared" si="57"/>
        <v>32</v>
      </c>
      <c r="M315" s="105">
        <f t="shared" si="57"/>
        <v>336033.68</v>
      </c>
      <c r="N315" s="105">
        <f t="shared" si="57"/>
        <v>0</v>
      </c>
      <c r="O315" s="105">
        <f t="shared" si="57"/>
        <v>0</v>
      </c>
      <c r="P315" s="105">
        <f t="shared" si="57"/>
        <v>0</v>
      </c>
      <c r="Q315" s="105">
        <f t="shared" si="57"/>
        <v>336033.68</v>
      </c>
      <c r="R315" s="105">
        <f>SUM(R316)</f>
        <v>0</v>
      </c>
      <c r="S315" s="172" t="s">
        <v>24</v>
      </c>
      <c r="T315" s="172" t="s">
        <v>24</v>
      </c>
      <c r="U315" s="174" t="s">
        <v>24</v>
      </c>
      <c r="X315" s="176"/>
    </row>
    <row r="316" spans="1:24" s="18" customFormat="1" ht="44.25" customHeight="1">
      <c r="A316" s="23">
        <v>1</v>
      </c>
      <c r="B316" s="178" t="s">
        <v>450</v>
      </c>
      <c r="C316" s="73" t="s">
        <v>54</v>
      </c>
      <c r="D316" s="118">
        <v>1971</v>
      </c>
      <c r="E316" s="118"/>
      <c r="F316" s="23" t="s">
        <v>25</v>
      </c>
      <c r="G316" s="163" t="s">
        <v>87</v>
      </c>
      <c r="H316" s="163" t="s">
        <v>87</v>
      </c>
      <c r="I316" s="120">
        <v>951</v>
      </c>
      <c r="J316" s="120">
        <v>837</v>
      </c>
      <c r="K316" s="120">
        <v>837</v>
      </c>
      <c r="L316" s="164">
        <v>32</v>
      </c>
      <c r="M316" s="105">
        <f>SUM(N316:R316)</f>
        <v>336033.68</v>
      </c>
      <c r="N316" s="120">
        <v>0</v>
      </c>
      <c r="O316" s="120">
        <v>0</v>
      </c>
      <c r="P316" s="120">
        <v>0</v>
      </c>
      <c r="Q316" s="120">
        <v>336033.68</v>
      </c>
      <c r="R316" s="120">
        <v>0</v>
      </c>
      <c r="S316" s="77">
        <f>M316/I316</f>
        <v>353.34771819137751</v>
      </c>
      <c r="T316" s="69">
        <f>M316/J316</f>
        <v>401.47393070489846</v>
      </c>
      <c r="U316" s="138" t="s">
        <v>80</v>
      </c>
      <c r="X316" s="176"/>
    </row>
    <row r="317" spans="1:24" s="18" customFormat="1" ht="29.25" customHeight="1">
      <c r="A317" s="200" t="s">
        <v>92</v>
      </c>
      <c r="B317" s="200"/>
      <c r="C317" s="68" t="s">
        <v>24</v>
      </c>
      <c r="D317" s="68" t="s">
        <v>24</v>
      </c>
      <c r="E317" s="68" t="s">
        <v>24</v>
      </c>
      <c r="F317" s="68" t="s">
        <v>24</v>
      </c>
      <c r="G317" s="68" t="s">
        <v>24</v>
      </c>
      <c r="H317" s="68" t="s">
        <v>24</v>
      </c>
      <c r="I317" s="69">
        <f>I318+I325+I334+I336</f>
        <v>17531.62</v>
      </c>
      <c r="J317" s="69">
        <f t="shared" ref="J317:Q317" si="58">J318+J325+J334+J336</f>
        <v>14289.710000000001</v>
      </c>
      <c r="K317" s="69">
        <f t="shared" si="58"/>
        <v>12182.929999999998</v>
      </c>
      <c r="L317" s="70">
        <f t="shared" si="58"/>
        <v>535</v>
      </c>
      <c r="M317" s="69">
        <f t="shared" si="58"/>
        <v>14950733.34</v>
      </c>
      <c r="N317" s="69">
        <f t="shared" si="58"/>
        <v>0</v>
      </c>
      <c r="O317" s="69">
        <f t="shared" si="58"/>
        <v>0</v>
      </c>
      <c r="P317" s="69">
        <f t="shared" si="58"/>
        <v>0</v>
      </c>
      <c r="Q317" s="69">
        <f t="shared" si="58"/>
        <v>14950733.34</v>
      </c>
      <c r="R317" s="135">
        <f>R318+R325+R336</f>
        <v>0</v>
      </c>
      <c r="S317" s="68" t="s">
        <v>51</v>
      </c>
      <c r="T317" s="68" t="s">
        <v>24</v>
      </c>
      <c r="U317" s="23" t="s">
        <v>24</v>
      </c>
      <c r="X317" s="176"/>
    </row>
    <row r="318" spans="1:24" s="18" customFormat="1" ht="24" customHeight="1">
      <c r="A318" s="200" t="s">
        <v>218</v>
      </c>
      <c r="B318" s="200"/>
      <c r="C318" s="23" t="s">
        <v>24</v>
      </c>
      <c r="D318" s="23" t="s">
        <v>24</v>
      </c>
      <c r="E318" s="23" t="s">
        <v>24</v>
      </c>
      <c r="F318" s="23" t="s">
        <v>24</v>
      </c>
      <c r="G318" s="23" t="s">
        <v>24</v>
      </c>
      <c r="H318" s="23" t="s">
        <v>24</v>
      </c>
      <c r="I318" s="69">
        <f>SUM(I319:I324)</f>
        <v>7403.6</v>
      </c>
      <c r="J318" s="69">
        <f t="shared" ref="J318:Q318" si="59">SUM(J319:J324)</f>
        <v>6471.52</v>
      </c>
      <c r="K318" s="69">
        <f t="shared" si="59"/>
        <v>6347.99</v>
      </c>
      <c r="L318" s="70">
        <f t="shared" si="59"/>
        <v>207</v>
      </c>
      <c r="M318" s="69">
        <f t="shared" si="59"/>
        <v>9108858.1999999993</v>
      </c>
      <c r="N318" s="69">
        <f t="shared" si="59"/>
        <v>0</v>
      </c>
      <c r="O318" s="69">
        <f t="shared" si="59"/>
        <v>0</v>
      </c>
      <c r="P318" s="69">
        <f t="shared" si="59"/>
        <v>0</v>
      </c>
      <c r="Q318" s="69">
        <f t="shared" si="59"/>
        <v>9108858.1999999993</v>
      </c>
      <c r="R318" s="137">
        <v>0</v>
      </c>
      <c r="S318" s="68" t="s">
        <v>51</v>
      </c>
      <c r="T318" s="68" t="s">
        <v>24</v>
      </c>
      <c r="U318" s="23" t="s">
        <v>24</v>
      </c>
      <c r="X318" s="176"/>
    </row>
    <row r="319" spans="1:24" s="18" customFormat="1" ht="40.5" customHeight="1">
      <c r="A319" s="23">
        <v>1</v>
      </c>
      <c r="B319" s="178" t="s">
        <v>167</v>
      </c>
      <c r="C319" s="125" t="s">
        <v>54</v>
      </c>
      <c r="D319" s="74">
        <v>1952</v>
      </c>
      <c r="E319" s="74"/>
      <c r="F319" s="23" t="s">
        <v>25</v>
      </c>
      <c r="G319" s="76">
        <v>2</v>
      </c>
      <c r="H319" s="76">
        <v>1</v>
      </c>
      <c r="I319" s="25">
        <v>566</v>
      </c>
      <c r="J319" s="25">
        <v>518.33000000000004</v>
      </c>
      <c r="K319" s="25">
        <v>518.33000000000004</v>
      </c>
      <c r="L319" s="76">
        <v>18</v>
      </c>
      <c r="M319" s="120">
        <f t="shared" ref="M319:M324" si="60">N319+O319+P319+Q319+R319</f>
        <v>1103778.52</v>
      </c>
      <c r="N319" s="25">
        <v>0</v>
      </c>
      <c r="O319" s="25">
        <v>0</v>
      </c>
      <c r="P319" s="25">
        <v>0</v>
      </c>
      <c r="Q319" s="25">
        <v>1103778.52</v>
      </c>
      <c r="R319" s="137">
        <v>0</v>
      </c>
      <c r="S319" s="82">
        <f>M319/J319</f>
        <v>2129.4899388420504</v>
      </c>
      <c r="T319" s="25">
        <v>2545.69</v>
      </c>
      <c r="U319" s="138" t="s">
        <v>80</v>
      </c>
      <c r="X319" s="176"/>
    </row>
    <row r="320" spans="1:24" s="18" customFormat="1" ht="40.5" customHeight="1">
      <c r="A320" s="23">
        <v>2</v>
      </c>
      <c r="B320" s="178" t="s">
        <v>168</v>
      </c>
      <c r="C320" s="125" t="s">
        <v>54</v>
      </c>
      <c r="D320" s="74">
        <v>1952</v>
      </c>
      <c r="E320" s="74"/>
      <c r="F320" s="23" t="s">
        <v>25</v>
      </c>
      <c r="G320" s="76">
        <v>2</v>
      </c>
      <c r="H320" s="76">
        <v>1</v>
      </c>
      <c r="I320" s="25">
        <v>581</v>
      </c>
      <c r="J320" s="25">
        <v>535.54999999999995</v>
      </c>
      <c r="K320" s="25">
        <v>454.62</v>
      </c>
      <c r="L320" s="76">
        <v>20</v>
      </c>
      <c r="M320" s="120">
        <f t="shared" si="60"/>
        <v>1191097.7</v>
      </c>
      <c r="N320" s="25">
        <v>0</v>
      </c>
      <c r="O320" s="25">
        <v>0</v>
      </c>
      <c r="P320" s="25">
        <v>0</v>
      </c>
      <c r="Q320" s="25">
        <v>1191097.7</v>
      </c>
      <c r="R320" s="137">
        <v>0</v>
      </c>
      <c r="S320" s="82">
        <f>M320/J320</f>
        <v>2224.0644197553916</v>
      </c>
      <c r="T320" s="25">
        <v>2545.69</v>
      </c>
      <c r="U320" s="138" t="s">
        <v>80</v>
      </c>
      <c r="X320" s="176"/>
    </row>
    <row r="321" spans="1:24" s="18" customFormat="1" ht="40.5" customHeight="1">
      <c r="A321" s="23">
        <v>3</v>
      </c>
      <c r="B321" s="178" t="s">
        <v>310</v>
      </c>
      <c r="C321" s="125" t="s">
        <v>54</v>
      </c>
      <c r="D321" s="74">
        <v>1953</v>
      </c>
      <c r="E321" s="74"/>
      <c r="F321" s="23" t="s">
        <v>25</v>
      </c>
      <c r="G321" s="76">
        <v>3</v>
      </c>
      <c r="H321" s="76">
        <v>1</v>
      </c>
      <c r="I321" s="25">
        <v>903</v>
      </c>
      <c r="J321" s="25">
        <v>613.48</v>
      </c>
      <c r="K321" s="25">
        <v>613.48</v>
      </c>
      <c r="L321" s="76">
        <v>14</v>
      </c>
      <c r="M321" s="120">
        <f t="shared" si="60"/>
        <v>1188564</v>
      </c>
      <c r="N321" s="25">
        <v>0</v>
      </c>
      <c r="O321" s="25">
        <v>0</v>
      </c>
      <c r="P321" s="25">
        <v>0</v>
      </c>
      <c r="Q321" s="25">
        <v>1188564</v>
      </c>
      <c r="R321" s="137">
        <v>0</v>
      </c>
      <c r="S321" s="82">
        <f>M321/J321</f>
        <v>1937.4127925930754</v>
      </c>
      <c r="T321" s="25">
        <v>3466.65</v>
      </c>
      <c r="U321" s="138" t="s">
        <v>80</v>
      </c>
      <c r="X321" s="176"/>
    </row>
    <row r="322" spans="1:24" s="18" customFormat="1" ht="40.5" customHeight="1">
      <c r="A322" s="23">
        <v>4</v>
      </c>
      <c r="B322" s="178" t="s">
        <v>451</v>
      </c>
      <c r="C322" s="73" t="s">
        <v>54</v>
      </c>
      <c r="D322" s="118">
        <v>1957</v>
      </c>
      <c r="E322" s="118">
        <v>2009</v>
      </c>
      <c r="F322" s="73" t="s">
        <v>25</v>
      </c>
      <c r="G322" s="163">
        <v>3</v>
      </c>
      <c r="H322" s="163">
        <v>1</v>
      </c>
      <c r="I322" s="120">
        <v>779</v>
      </c>
      <c r="J322" s="120">
        <v>621.75</v>
      </c>
      <c r="K322" s="120">
        <v>621.75</v>
      </c>
      <c r="L322" s="164">
        <v>18</v>
      </c>
      <c r="M322" s="120">
        <f t="shared" si="60"/>
        <v>763283.28</v>
      </c>
      <c r="N322" s="120">
        <v>0</v>
      </c>
      <c r="O322" s="120">
        <v>0</v>
      </c>
      <c r="P322" s="120">
        <v>0</v>
      </c>
      <c r="Q322" s="120">
        <v>763283.28</v>
      </c>
      <c r="R322" s="120">
        <v>0</v>
      </c>
      <c r="S322" s="77">
        <f>M322/I322</f>
        <v>979.82449293966624</v>
      </c>
      <c r="T322" s="69">
        <f>M322/J322</f>
        <v>1227.6369601930037</v>
      </c>
      <c r="U322" s="138" t="s">
        <v>80</v>
      </c>
      <c r="X322" s="176"/>
    </row>
    <row r="323" spans="1:24" s="18" customFormat="1" ht="40.5" customHeight="1">
      <c r="A323" s="23">
        <v>5</v>
      </c>
      <c r="B323" s="178" t="s">
        <v>456</v>
      </c>
      <c r="C323" s="125" t="s">
        <v>54</v>
      </c>
      <c r="D323" s="74">
        <v>1963</v>
      </c>
      <c r="E323" s="74"/>
      <c r="F323" s="23" t="s">
        <v>25</v>
      </c>
      <c r="G323" s="76">
        <v>4</v>
      </c>
      <c r="H323" s="76">
        <v>3</v>
      </c>
      <c r="I323" s="25">
        <v>2597</v>
      </c>
      <c r="J323" s="25">
        <v>2403.1</v>
      </c>
      <c r="K323" s="25">
        <v>2360.5</v>
      </c>
      <c r="L323" s="76">
        <v>67</v>
      </c>
      <c r="M323" s="120">
        <f t="shared" si="60"/>
        <v>2044146</v>
      </c>
      <c r="N323" s="25">
        <v>0</v>
      </c>
      <c r="O323" s="25">
        <v>0</v>
      </c>
      <c r="P323" s="25">
        <v>0</v>
      </c>
      <c r="Q323" s="25">
        <v>2044146</v>
      </c>
      <c r="R323" s="137">
        <v>0</v>
      </c>
      <c r="S323" s="82">
        <f>M323/J323</f>
        <v>850.62877117057133</v>
      </c>
      <c r="T323" s="25">
        <v>3466.65</v>
      </c>
      <c r="U323" s="138" t="s">
        <v>80</v>
      </c>
      <c r="X323" s="176"/>
    </row>
    <row r="324" spans="1:24" s="18" customFormat="1" ht="40.5" customHeight="1">
      <c r="A324" s="23">
        <v>6</v>
      </c>
      <c r="B324" s="178" t="s">
        <v>169</v>
      </c>
      <c r="C324" s="125" t="s">
        <v>54</v>
      </c>
      <c r="D324" s="74">
        <v>1962</v>
      </c>
      <c r="E324" s="74">
        <v>2009</v>
      </c>
      <c r="F324" s="23" t="s">
        <v>25</v>
      </c>
      <c r="G324" s="76">
        <v>3</v>
      </c>
      <c r="H324" s="76">
        <v>3</v>
      </c>
      <c r="I324" s="25">
        <v>1977.6</v>
      </c>
      <c r="J324" s="25">
        <v>1779.31</v>
      </c>
      <c r="K324" s="25">
        <v>1779.31</v>
      </c>
      <c r="L324" s="76">
        <v>70</v>
      </c>
      <c r="M324" s="120">
        <f t="shared" si="60"/>
        <v>2817988.7</v>
      </c>
      <c r="N324" s="25">
        <v>0</v>
      </c>
      <c r="O324" s="25">
        <v>0</v>
      </c>
      <c r="P324" s="25">
        <v>0</v>
      </c>
      <c r="Q324" s="25">
        <v>2817988.7</v>
      </c>
      <c r="R324" s="137">
        <v>0</v>
      </c>
      <c r="S324" s="82">
        <f>M324/J324</f>
        <v>1583.7536460762881</v>
      </c>
      <c r="T324" s="25">
        <v>3466.65</v>
      </c>
      <c r="U324" s="138" t="s">
        <v>80</v>
      </c>
      <c r="X324" s="176"/>
    </row>
    <row r="325" spans="1:24" s="18" customFormat="1" ht="24" customHeight="1">
      <c r="A325" s="200" t="s">
        <v>124</v>
      </c>
      <c r="B325" s="200"/>
      <c r="C325" s="23" t="s">
        <v>24</v>
      </c>
      <c r="D325" s="23" t="s">
        <v>24</v>
      </c>
      <c r="E325" s="23" t="s">
        <v>24</v>
      </c>
      <c r="F325" s="23" t="s">
        <v>24</v>
      </c>
      <c r="G325" s="23" t="s">
        <v>24</v>
      </c>
      <c r="H325" s="23" t="s">
        <v>24</v>
      </c>
      <c r="I325" s="25">
        <f>SUM(I326:I333)</f>
        <v>5500.82</v>
      </c>
      <c r="J325" s="25">
        <f t="shared" ref="J325:Q325" si="61">SUM(J326:J333)</f>
        <v>4441.5700000000006</v>
      </c>
      <c r="K325" s="25">
        <f t="shared" si="61"/>
        <v>2750.0499999999997</v>
      </c>
      <c r="L325" s="60">
        <f t="shared" si="61"/>
        <v>189</v>
      </c>
      <c r="M325" s="25">
        <f t="shared" si="61"/>
        <v>4038007.1399999997</v>
      </c>
      <c r="N325" s="25">
        <f t="shared" si="61"/>
        <v>0</v>
      </c>
      <c r="O325" s="25">
        <f t="shared" si="61"/>
        <v>0</v>
      </c>
      <c r="P325" s="25">
        <f t="shared" si="61"/>
        <v>0</v>
      </c>
      <c r="Q325" s="25">
        <f t="shared" si="61"/>
        <v>4038007.1399999997</v>
      </c>
      <c r="R325" s="25">
        <f>SUM(R326:R333)</f>
        <v>0</v>
      </c>
      <c r="S325" s="68" t="s">
        <v>51</v>
      </c>
      <c r="T325" s="68" t="s">
        <v>24</v>
      </c>
      <c r="U325" s="23" t="s">
        <v>24</v>
      </c>
      <c r="X325" s="176"/>
    </row>
    <row r="326" spans="1:24" s="18" customFormat="1" ht="39">
      <c r="A326" s="23">
        <v>1</v>
      </c>
      <c r="B326" s="178" t="s">
        <v>452</v>
      </c>
      <c r="C326" s="73" t="s">
        <v>54</v>
      </c>
      <c r="D326" s="118">
        <v>1935</v>
      </c>
      <c r="E326" s="118"/>
      <c r="F326" s="73" t="s">
        <v>25</v>
      </c>
      <c r="G326" s="163">
        <v>2</v>
      </c>
      <c r="H326" s="163">
        <v>3</v>
      </c>
      <c r="I326" s="120">
        <v>1365</v>
      </c>
      <c r="J326" s="120">
        <v>813.48</v>
      </c>
      <c r="K326" s="120">
        <v>614.66999999999996</v>
      </c>
      <c r="L326" s="164">
        <v>16</v>
      </c>
      <c r="M326" s="105">
        <f>SUM(N326:R326)</f>
        <v>270356</v>
      </c>
      <c r="N326" s="120">
        <v>0</v>
      </c>
      <c r="O326" s="120">
        <v>0</v>
      </c>
      <c r="P326" s="120">
        <v>0</v>
      </c>
      <c r="Q326" s="120">
        <v>270356</v>
      </c>
      <c r="R326" s="120">
        <v>0</v>
      </c>
      <c r="S326" s="77">
        <f>M326/I326</f>
        <v>198.06300366300366</v>
      </c>
      <c r="T326" s="69">
        <f>M326/J326</f>
        <v>332.34498696956285</v>
      </c>
      <c r="U326" s="138" t="s">
        <v>80</v>
      </c>
      <c r="X326" s="176"/>
    </row>
    <row r="327" spans="1:24" s="18" customFormat="1" ht="28.5" customHeight="1">
      <c r="A327" s="23">
        <v>2</v>
      </c>
      <c r="B327" s="178" t="s">
        <v>170</v>
      </c>
      <c r="C327" s="125" t="s">
        <v>54</v>
      </c>
      <c r="D327" s="74">
        <v>1958</v>
      </c>
      <c r="E327" s="74"/>
      <c r="F327" s="23" t="s">
        <v>25</v>
      </c>
      <c r="G327" s="76">
        <v>2</v>
      </c>
      <c r="H327" s="76">
        <v>2</v>
      </c>
      <c r="I327" s="25">
        <v>503.3</v>
      </c>
      <c r="J327" s="25">
        <v>461.6</v>
      </c>
      <c r="K327" s="25">
        <v>290.2</v>
      </c>
      <c r="L327" s="76">
        <v>24</v>
      </c>
      <c r="M327" s="120">
        <f>N327+O327+P327+Q327+R327</f>
        <v>696704.7</v>
      </c>
      <c r="N327" s="25">
        <v>0</v>
      </c>
      <c r="O327" s="25">
        <v>0</v>
      </c>
      <c r="P327" s="25">
        <v>0</v>
      </c>
      <c r="Q327" s="25">
        <v>696704.7</v>
      </c>
      <c r="R327" s="137">
        <v>0</v>
      </c>
      <c r="S327" s="82">
        <f>M327/J327</f>
        <v>1509.3256065857884</v>
      </c>
      <c r="T327" s="25">
        <v>5235.6899999999996</v>
      </c>
      <c r="U327" s="138" t="s">
        <v>80</v>
      </c>
      <c r="X327" s="176"/>
    </row>
    <row r="328" spans="1:24" s="18" customFormat="1" ht="27.75" customHeight="1">
      <c r="A328" s="23">
        <v>3</v>
      </c>
      <c r="B328" s="178" t="s">
        <v>171</v>
      </c>
      <c r="C328" s="125" t="s">
        <v>54</v>
      </c>
      <c r="D328" s="74">
        <v>1953</v>
      </c>
      <c r="E328" s="74"/>
      <c r="F328" s="23" t="s">
        <v>25</v>
      </c>
      <c r="G328" s="76">
        <v>2</v>
      </c>
      <c r="H328" s="76">
        <v>2</v>
      </c>
      <c r="I328" s="25">
        <v>502.38</v>
      </c>
      <c r="J328" s="25">
        <v>454</v>
      </c>
      <c r="K328" s="25">
        <v>339.4</v>
      </c>
      <c r="L328" s="76">
        <v>25</v>
      </c>
      <c r="M328" s="120">
        <f>N328+O328+P328+Q328+R328</f>
        <v>565511.92000000004</v>
      </c>
      <c r="N328" s="25">
        <v>0</v>
      </c>
      <c r="O328" s="25">
        <v>0</v>
      </c>
      <c r="P328" s="25">
        <v>0</v>
      </c>
      <c r="Q328" s="25">
        <v>565511.92000000004</v>
      </c>
      <c r="R328" s="137">
        <v>0</v>
      </c>
      <c r="S328" s="82">
        <f>M328/J328</f>
        <v>1245.6209691629956</v>
      </c>
      <c r="T328" s="25">
        <v>2690</v>
      </c>
      <c r="U328" s="138" t="s">
        <v>80</v>
      </c>
      <c r="X328" s="176"/>
    </row>
    <row r="329" spans="1:24" s="18" customFormat="1" ht="39">
      <c r="A329" s="23">
        <v>4</v>
      </c>
      <c r="B329" s="178" t="s">
        <v>172</v>
      </c>
      <c r="C329" s="125" t="s">
        <v>54</v>
      </c>
      <c r="D329" s="74">
        <v>1954</v>
      </c>
      <c r="E329" s="74"/>
      <c r="F329" s="23" t="s">
        <v>25</v>
      </c>
      <c r="G329" s="76">
        <v>2</v>
      </c>
      <c r="H329" s="76">
        <v>2</v>
      </c>
      <c r="I329" s="25">
        <v>497.7</v>
      </c>
      <c r="J329" s="25">
        <v>459</v>
      </c>
      <c r="K329" s="25">
        <v>343.8</v>
      </c>
      <c r="L329" s="76">
        <v>30</v>
      </c>
      <c r="M329" s="120">
        <f>N329+O329+P329+Q329+R329</f>
        <v>192103.16</v>
      </c>
      <c r="N329" s="25">
        <v>0</v>
      </c>
      <c r="O329" s="25">
        <v>0</v>
      </c>
      <c r="P329" s="25">
        <v>0</v>
      </c>
      <c r="Q329" s="25">
        <v>192103.16</v>
      </c>
      <c r="R329" s="137">
        <v>0</v>
      </c>
      <c r="S329" s="82">
        <f>M329/J329</f>
        <v>418.52540305010893</v>
      </c>
      <c r="T329" s="25">
        <v>2545.69</v>
      </c>
      <c r="U329" s="138" t="s">
        <v>80</v>
      </c>
      <c r="X329" s="176"/>
    </row>
    <row r="330" spans="1:24" s="18" customFormat="1" ht="39">
      <c r="A330" s="23">
        <v>5</v>
      </c>
      <c r="B330" s="178" t="s">
        <v>173</v>
      </c>
      <c r="C330" s="125" t="s">
        <v>54</v>
      </c>
      <c r="D330" s="74">
        <v>1956</v>
      </c>
      <c r="E330" s="74"/>
      <c r="F330" s="23" t="s">
        <v>25</v>
      </c>
      <c r="G330" s="76">
        <v>2</v>
      </c>
      <c r="H330" s="76">
        <v>2</v>
      </c>
      <c r="I330" s="25">
        <v>513.34</v>
      </c>
      <c r="J330" s="25">
        <v>464.3</v>
      </c>
      <c r="K330" s="25">
        <v>236.9</v>
      </c>
      <c r="L330" s="76">
        <v>28</v>
      </c>
      <c r="M330" s="120">
        <f>N330+O330+P330+Q330+R330</f>
        <v>183461</v>
      </c>
      <c r="N330" s="25">
        <v>0</v>
      </c>
      <c r="O330" s="25">
        <v>0</v>
      </c>
      <c r="P330" s="25">
        <v>0</v>
      </c>
      <c r="Q330" s="25">
        <v>183461</v>
      </c>
      <c r="R330" s="137">
        <v>0</v>
      </c>
      <c r="S330" s="82">
        <f>M330/J330</f>
        <v>395.13461124273095</v>
      </c>
      <c r="T330" s="25">
        <v>2545.69</v>
      </c>
      <c r="U330" s="138" t="s">
        <v>80</v>
      </c>
      <c r="X330" s="176"/>
    </row>
    <row r="331" spans="1:24" s="18" customFormat="1" ht="39">
      <c r="A331" s="23">
        <v>6</v>
      </c>
      <c r="B331" s="178" t="s">
        <v>174</v>
      </c>
      <c r="C331" s="125" t="s">
        <v>54</v>
      </c>
      <c r="D331" s="74">
        <v>1956</v>
      </c>
      <c r="E331" s="74"/>
      <c r="F331" s="23" t="s">
        <v>25</v>
      </c>
      <c r="G331" s="76">
        <v>2</v>
      </c>
      <c r="H331" s="76">
        <v>1</v>
      </c>
      <c r="I331" s="25">
        <v>679.8</v>
      </c>
      <c r="J331" s="25">
        <v>557.01</v>
      </c>
      <c r="K331" s="25">
        <v>114.6</v>
      </c>
      <c r="L331" s="76">
        <v>34</v>
      </c>
      <c r="M331" s="120">
        <f>N331+O331+P331+Q331+R331</f>
        <v>697282.44</v>
      </c>
      <c r="N331" s="25">
        <v>0</v>
      </c>
      <c r="O331" s="25">
        <v>0</v>
      </c>
      <c r="P331" s="25">
        <v>0</v>
      </c>
      <c r="Q331" s="25">
        <v>697282.44</v>
      </c>
      <c r="R331" s="137">
        <v>0</v>
      </c>
      <c r="S331" s="82">
        <f>M331/J331</f>
        <v>1251.8310981849518</v>
      </c>
      <c r="T331" s="25">
        <v>2545.69</v>
      </c>
      <c r="U331" s="138" t="s">
        <v>80</v>
      </c>
      <c r="X331" s="176"/>
    </row>
    <row r="332" spans="1:24" s="18" customFormat="1" ht="39">
      <c r="A332" s="23">
        <v>7</v>
      </c>
      <c r="B332" s="178" t="s">
        <v>453</v>
      </c>
      <c r="C332" s="73" t="s">
        <v>54</v>
      </c>
      <c r="D332" s="118">
        <v>1937</v>
      </c>
      <c r="E332" s="118"/>
      <c r="F332" s="73" t="s">
        <v>25</v>
      </c>
      <c r="G332" s="163" t="s">
        <v>87</v>
      </c>
      <c r="H332" s="163" t="s">
        <v>270</v>
      </c>
      <c r="I332" s="120">
        <v>996.8</v>
      </c>
      <c r="J332" s="120">
        <v>854.3</v>
      </c>
      <c r="K332" s="120">
        <v>588.07000000000005</v>
      </c>
      <c r="L332" s="164">
        <v>12</v>
      </c>
      <c r="M332" s="105">
        <f>SUM(N332:R332)</f>
        <v>947119.92</v>
      </c>
      <c r="N332" s="120">
        <v>0</v>
      </c>
      <c r="O332" s="120">
        <v>0</v>
      </c>
      <c r="P332" s="120">
        <v>0</v>
      </c>
      <c r="Q332" s="120">
        <v>947119.92</v>
      </c>
      <c r="R332" s="120">
        <v>0</v>
      </c>
      <c r="S332" s="77">
        <f>M332/I332</f>
        <v>950.16043338683801</v>
      </c>
      <c r="T332" s="69">
        <f>M332/J332</f>
        <v>1108.6502633735222</v>
      </c>
      <c r="U332" s="138" t="s">
        <v>80</v>
      </c>
      <c r="X332" s="176"/>
    </row>
    <row r="333" spans="1:24" s="18" customFormat="1" ht="39">
      <c r="A333" s="23">
        <v>8</v>
      </c>
      <c r="B333" s="178" t="s">
        <v>454</v>
      </c>
      <c r="C333" s="73" t="s">
        <v>54</v>
      </c>
      <c r="D333" s="118">
        <v>1956</v>
      </c>
      <c r="E333" s="118"/>
      <c r="F333" s="73" t="s">
        <v>25</v>
      </c>
      <c r="G333" s="163" t="s">
        <v>87</v>
      </c>
      <c r="H333" s="163" t="s">
        <v>87</v>
      </c>
      <c r="I333" s="120">
        <v>442.5</v>
      </c>
      <c r="J333" s="120">
        <v>377.88</v>
      </c>
      <c r="K333" s="120">
        <v>222.41</v>
      </c>
      <c r="L333" s="164">
        <v>20</v>
      </c>
      <c r="M333" s="105">
        <f>SUM(N333:R333)</f>
        <v>485468</v>
      </c>
      <c r="N333" s="120">
        <v>0</v>
      </c>
      <c r="O333" s="120">
        <v>0</v>
      </c>
      <c r="P333" s="120">
        <v>0</v>
      </c>
      <c r="Q333" s="120">
        <v>485468</v>
      </c>
      <c r="R333" s="120">
        <v>0</v>
      </c>
      <c r="S333" s="77">
        <f>M333/I333</f>
        <v>1097.102824858757</v>
      </c>
      <c r="T333" s="69">
        <f>M333/J333</f>
        <v>1284.714724251085</v>
      </c>
      <c r="U333" s="138" t="s">
        <v>80</v>
      </c>
      <c r="X333" s="176"/>
    </row>
    <row r="334" spans="1:24" s="18" customFormat="1" ht="29.25" customHeight="1">
      <c r="A334" s="200" t="s">
        <v>309</v>
      </c>
      <c r="B334" s="200"/>
      <c r="C334" s="23" t="s">
        <v>24</v>
      </c>
      <c r="D334" s="23" t="s">
        <v>24</v>
      </c>
      <c r="E334" s="23" t="s">
        <v>24</v>
      </c>
      <c r="F334" s="23" t="s">
        <v>24</v>
      </c>
      <c r="G334" s="23" t="s">
        <v>24</v>
      </c>
      <c r="H334" s="23" t="s">
        <v>24</v>
      </c>
      <c r="I334" s="25">
        <f>I335</f>
        <v>3744.2</v>
      </c>
      <c r="J334" s="25">
        <f t="shared" ref="J334:Q334" si="62">J335</f>
        <v>2790.2</v>
      </c>
      <c r="K334" s="25">
        <f t="shared" si="62"/>
        <v>2550.1999999999998</v>
      </c>
      <c r="L334" s="60">
        <f t="shared" si="62"/>
        <v>106</v>
      </c>
      <c r="M334" s="25">
        <f t="shared" si="62"/>
        <v>953617</v>
      </c>
      <c r="N334" s="25">
        <f t="shared" si="62"/>
        <v>0</v>
      </c>
      <c r="O334" s="25">
        <f t="shared" si="62"/>
        <v>0</v>
      </c>
      <c r="P334" s="25">
        <f t="shared" si="62"/>
        <v>0</v>
      </c>
      <c r="Q334" s="25">
        <f t="shared" si="62"/>
        <v>953617</v>
      </c>
      <c r="R334" s="137">
        <f>R335</f>
        <v>0</v>
      </c>
      <c r="S334" s="68" t="s">
        <v>51</v>
      </c>
      <c r="T334" s="68" t="s">
        <v>24</v>
      </c>
      <c r="U334" s="23" t="s">
        <v>24</v>
      </c>
      <c r="X334" s="176"/>
    </row>
    <row r="335" spans="1:24" s="18" customFormat="1" ht="39">
      <c r="A335" s="23">
        <v>1</v>
      </c>
      <c r="B335" s="178" t="s">
        <v>175</v>
      </c>
      <c r="C335" s="125" t="s">
        <v>54</v>
      </c>
      <c r="D335" s="74">
        <v>1978</v>
      </c>
      <c r="E335" s="74"/>
      <c r="F335" s="23" t="s">
        <v>25</v>
      </c>
      <c r="G335" s="76">
        <v>5</v>
      </c>
      <c r="H335" s="76">
        <v>4</v>
      </c>
      <c r="I335" s="25">
        <v>3744.2</v>
      </c>
      <c r="J335" s="25">
        <v>2790.2</v>
      </c>
      <c r="K335" s="25">
        <v>2550.1999999999998</v>
      </c>
      <c r="L335" s="76">
        <v>106</v>
      </c>
      <c r="M335" s="120">
        <f>N335+O335+P335+Q335+R335</f>
        <v>953617</v>
      </c>
      <c r="N335" s="25">
        <v>0</v>
      </c>
      <c r="O335" s="25">
        <v>0</v>
      </c>
      <c r="P335" s="25">
        <v>0</v>
      </c>
      <c r="Q335" s="25">
        <v>953617</v>
      </c>
      <c r="R335" s="137">
        <v>0</v>
      </c>
      <c r="S335" s="82">
        <f>M335/J335</f>
        <v>341.77370797792275</v>
      </c>
      <c r="T335" s="25">
        <v>3466.65</v>
      </c>
      <c r="U335" s="138" t="s">
        <v>80</v>
      </c>
      <c r="X335" s="176"/>
    </row>
    <row r="336" spans="1:24" s="18" customFormat="1" ht="21" customHeight="1">
      <c r="A336" s="200" t="s">
        <v>219</v>
      </c>
      <c r="B336" s="200"/>
      <c r="C336" s="68" t="s">
        <v>24</v>
      </c>
      <c r="D336" s="68" t="s">
        <v>24</v>
      </c>
      <c r="E336" s="68" t="s">
        <v>24</v>
      </c>
      <c r="F336" s="68" t="s">
        <v>24</v>
      </c>
      <c r="G336" s="68" t="s">
        <v>24</v>
      </c>
      <c r="H336" s="68" t="s">
        <v>24</v>
      </c>
      <c r="I336" s="25">
        <f>I337</f>
        <v>883</v>
      </c>
      <c r="J336" s="25">
        <f t="shared" ref="J336:Q336" si="63">J337</f>
        <v>586.41999999999996</v>
      </c>
      <c r="K336" s="25">
        <f t="shared" si="63"/>
        <v>534.69000000000005</v>
      </c>
      <c r="L336" s="60">
        <f t="shared" si="63"/>
        <v>33</v>
      </c>
      <c r="M336" s="25">
        <f t="shared" si="63"/>
        <v>850251</v>
      </c>
      <c r="N336" s="25">
        <f t="shared" si="63"/>
        <v>0</v>
      </c>
      <c r="O336" s="25">
        <f t="shared" si="63"/>
        <v>0</v>
      </c>
      <c r="P336" s="25">
        <f t="shared" si="63"/>
        <v>0</v>
      </c>
      <c r="Q336" s="25">
        <f t="shared" si="63"/>
        <v>850251</v>
      </c>
      <c r="R336" s="137">
        <f>R337</f>
        <v>0</v>
      </c>
      <c r="S336" s="68" t="s">
        <v>51</v>
      </c>
      <c r="T336" s="68" t="s">
        <v>24</v>
      </c>
      <c r="U336" s="23" t="s">
        <v>24</v>
      </c>
      <c r="X336" s="176"/>
    </row>
    <row r="337" spans="1:24" s="18" customFormat="1" ht="39">
      <c r="A337" s="23">
        <v>1</v>
      </c>
      <c r="B337" s="178" t="s">
        <v>176</v>
      </c>
      <c r="C337" s="125" t="s">
        <v>54</v>
      </c>
      <c r="D337" s="74">
        <v>1984</v>
      </c>
      <c r="E337" s="74"/>
      <c r="F337" s="23" t="s">
        <v>52</v>
      </c>
      <c r="G337" s="74">
        <v>2</v>
      </c>
      <c r="H337" s="74">
        <v>2</v>
      </c>
      <c r="I337" s="25">
        <v>883</v>
      </c>
      <c r="J337" s="25">
        <v>586.41999999999996</v>
      </c>
      <c r="K337" s="25">
        <v>534.69000000000005</v>
      </c>
      <c r="L337" s="76">
        <v>33</v>
      </c>
      <c r="M337" s="120">
        <f>N337+O337+P337+Q337+R337</f>
        <v>850251</v>
      </c>
      <c r="N337" s="25">
        <v>0</v>
      </c>
      <c r="O337" s="25">
        <v>0</v>
      </c>
      <c r="P337" s="25">
        <v>0</v>
      </c>
      <c r="Q337" s="25">
        <v>850251</v>
      </c>
      <c r="R337" s="137">
        <v>0</v>
      </c>
      <c r="S337" s="82">
        <f>M337/J337</f>
        <v>1449.9010947784866</v>
      </c>
      <c r="T337" s="25">
        <v>2690</v>
      </c>
      <c r="U337" s="138" t="s">
        <v>80</v>
      </c>
      <c r="X337" s="176"/>
    </row>
    <row r="338" spans="1:24" s="18" customFormat="1" ht="30" customHeight="1">
      <c r="A338" s="204" t="s">
        <v>458</v>
      </c>
      <c r="B338" s="205"/>
      <c r="C338" s="172" t="s">
        <v>24</v>
      </c>
      <c r="D338" s="172" t="s">
        <v>24</v>
      </c>
      <c r="E338" s="172" t="s">
        <v>24</v>
      </c>
      <c r="F338" s="172" t="s">
        <v>24</v>
      </c>
      <c r="G338" s="172" t="s">
        <v>24</v>
      </c>
      <c r="H338" s="172" t="s">
        <v>24</v>
      </c>
      <c r="I338" s="105">
        <f>SUM(I339)</f>
        <v>899.23</v>
      </c>
      <c r="J338" s="105">
        <f t="shared" ref="J338:R338" si="64">SUM(J339)</f>
        <v>860.23</v>
      </c>
      <c r="K338" s="105">
        <f t="shared" si="64"/>
        <v>733.32999999999993</v>
      </c>
      <c r="L338" s="173">
        <f t="shared" si="64"/>
        <v>18</v>
      </c>
      <c r="M338" s="105">
        <f t="shared" si="64"/>
        <v>660829.38</v>
      </c>
      <c r="N338" s="105">
        <f t="shared" si="64"/>
        <v>0</v>
      </c>
      <c r="O338" s="105">
        <f t="shared" si="64"/>
        <v>0</v>
      </c>
      <c r="P338" s="105">
        <f t="shared" si="64"/>
        <v>0</v>
      </c>
      <c r="Q338" s="105">
        <f t="shared" si="64"/>
        <v>660829.38</v>
      </c>
      <c r="R338" s="105">
        <f t="shared" si="64"/>
        <v>0</v>
      </c>
      <c r="S338" s="172" t="s">
        <v>24</v>
      </c>
      <c r="T338" s="172" t="s">
        <v>24</v>
      </c>
      <c r="U338" s="174" t="s">
        <v>24</v>
      </c>
      <c r="X338" s="176"/>
    </row>
    <row r="339" spans="1:24" s="18" customFormat="1" ht="30" customHeight="1">
      <c r="A339" s="204" t="s">
        <v>457</v>
      </c>
      <c r="B339" s="205"/>
      <c r="C339" s="172" t="s">
        <v>24</v>
      </c>
      <c r="D339" s="172" t="s">
        <v>24</v>
      </c>
      <c r="E339" s="172" t="s">
        <v>24</v>
      </c>
      <c r="F339" s="172" t="s">
        <v>24</v>
      </c>
      <c r="G339" s="172" t="s">
        <v>24</v>
      </c>
      <c r="H339" s="172" t="s">
        <v>24</v>
      </c>
      <c r="I339" s="105">
        <f>SUM(I340:I341)</f>
        <v>899.23</v>
      </c>
      <c r="J339" s="105">
        <f t="shared" ref="J339:R339" si="65">SUM(J340:J341)</f>
        <v>860.23</v>
      </c>
      <c r="K339" s="105">
        <f t="shared" si="65"/>
        <v>733.32999999999993</v>
      </c>
      <c r="L339" s="173">
        <f t="shared" si="65"/>
        <v>18</v>
      </c>
      <c r="M339" s="105">
        <f t="shared" si="65"/>
        <v>660829.38</v>
      </c>
      <c r="N339" s="105">
        <f t="shared" si="65"/>
        <v>0</v>
      </c>
      <c r="O339" s="105">
        <f t="shared" si="65"/>
        <v>0</v>
      </c>
      <c r="P339" s="105">
        <f t="shared" si="65"/>
        <v>0</v>
      </c>
      <c r="Q339" s="105">
        <f t="shared" si="65"/>
        <v>660829.38</v>
      </c>
      <c r="R339" s="105">
        <f t="shared" si="65"/>
        <v>0</v>
      </c>
      <c r="S339" s="172" t="s">
        <v>24</v>
      </c>
      <c r="T339" s="172" t="s">
        <v>24</v>
      </c>
      <c r="U339" s="174" t="s">
        <v>24</v>
      </c>
      <c r="X339" s="176"/>
    </row>
    <row r="340" spans="1:24" s="18" customFormat="1" ht="39">
      <c r="A340" s="23">
        <v>1</v>
      </c>
      <c r="B340" s="178" t="s">
        <v>459</v>
      </c>
      <c r="C340" s="73" t="s">
        <v>54</v>
      </c>
      <c r="D340" s="118">
        <v>1970</v>
      </c>
      <c r="E340" s="118"/>
      <c r="F340" s="73" t="s">
        <v>25</v>
      </c>
      <c r="G340" s="163" t="s">
        <v>87</v>
      </c>
      <c r="H340" s="163" t="s">
        <v>87</v>
      </c>
      <c r="I340" s="120">
        <v>485.4</v>
      </c>
      <c r="J340" s="120">
        <v>485.4</v>
      </c>
      <c r="K340" s="120">
        <v>485.4</v>
      </c>
      <c r="L340" s="164">
        <v>10</v>
      </c>
      <c r="M340" s="105">
        <f>SUM(N340:R340)</f>
        <v>335455.38</v>
      </c>
      <c r="N340" s="120">
        <v>0</v>
      </c>
      <c r="O340" s="120">
        <v>0</v>
      </c>
      <c r="P340" s="120">
        <v>0</v>
      </c>
      <c r="Q340" s="120">
        <v>335455.38</v>
      </c>
      <c r="R340" s="120">
        <v>0</v>
      </c>
      <c r="S340" s="77">
        <f>M340/I340</f>
        <v>691.09060568603218</v>
      </c>
      <c r="T340" s="69">
        <f>M340/J340</f>
        <v>691.09060568603218</v>
      </c>
      <c r="U340" s="138" t="s">
        <v>80</v>
      </c>
      <c r="X340" s="176"/>
    </row>
    <row r="341" spans="1:24" s="18" customFormat="1" ht="39">
      <c r="A341" s="23">
        <v>2</v>
      </c>
      <c r="B341" s="178" t="s">
        <v>460</v>
      </c>
      <c r="C341" s="73" t="s">
        <v>54</v>
      </c>
      <c r="D341" s="118">
        <v>1970</v>
      </c>
      <c r="E341" s="118"/>
      <c r="F341" s="73" t="s">
        <v>25</v>
      </c>
      <c r="G341" s="163" t="s">
        <v>87</v>
      </c>
      <c r="H341" s="163" t="s">
        <v>87</v>
      </c>
      <c r="I341" s="120">
        <v>413.83</v>
      </c>
      <c r="J341" s="120">
        <v>374.83</v>
      </c>
      <c r="K341" s="120">
        <v>247.93</v>
      </c>
      <c r="L341" s="164">
        <v>8</v>
      </c>
      <c r="M341" s="105">
        <f>SUM(N341:R341)</f>
        <v>325374</v>
      </c>
      <c r="N341" s="120">
        <v>0</v>
      </c>
      <c r="O341" s="120">
        <v>0</v>
      </c>
      <c r="P341" s="120">
        <v>0</v>
      </c>
      <c r="Q341" s="120">
        <v>325374</v>
      </c>
      <c r="R341" s="120">
        <v>0</v>
      </c>
      <c r="S341" s="77">
        <f>M341/I341</f>
        <v>786.25039267331999</v>
      </c>
      <c r="T341" s="69">
        <f>M341/J341</f>
        <v>868.05751940879873</v>
      </c>
      <c r="U341" s="138" t="s">
        <v>80</v>
      </c>
      <c r="X341" s="176"/>
    </row>
    <row r="342" spans="1:24" s="18" customFormat="1" ht="21.75" customHeight="1">
      <c r="A342" s="199" t="s">
        <v>97</v>
      </c>
      <c r="B342" s="199"/>
      <c r="C342" s="67"/>
      <c r="D342" s="68" t="s">
        <v>24</v>
      </c>
      <c r="E342" s="68" t="s">
        <v>24</v>
      </c>
      <c r="F342" s="68" t="s">
        <v>24</v>
      </c>
      <c r="G342" s="68" t="s">
        <v>24</v>
      </c>
      <c r="H342" s="68" t="s">
        <v>24</v>
      </c>
      <c r="I342" s="69">
        <f>I343</f>
        <v>2545.5</v>
      </c>
      <c r="J342" s="69">
        <f t="shared" ref="J342:R342" si="66">J343</f>
        <v>1250.9000000000001</v>
      </c>
      <c r="K342" s="69">
        <f t="shared" si="66"/>
        <v>1436.4</v>
      </c>
      <c r="L342" s="70">
        <f t="shared" si="66"/>
        <v>69</v>
      </c>
      <c r="M342" s="69">
        <f t="shared" si="66"/>
        <v>667865</v>
      </c>
      <c r="N342" s="69">
        <f t="shared" si="66"/>
        <v>0</v>
      </c>
      <c r="O342" s="69">
        <f t="shared" si="66"/>
        <v>0</v>
      </c>
      <c r="P342" s="69">
        <f t="shared" si="66"/>
        <v>0</v>
      </c>
      <c r="Q342" s="69">
        <f t="shared" si="66"/>
        <v>667865</v>
      </c>
      <c r="R342" s="69">
        <f t="shared" si="66"/>
        <v>0</v>
      </c>
      <c r="S342" s="68" t="s">
        <v>24</v>
      </c>
      <c r="T342" s="68" t="s">
        <v>24</v>
      </c>
      <c r="U342" s="68" t="s">
        <v>24</v>
      </c>
      <c r="X342" s="176"/>
    </row>
    <row r="343" spans="1:24" s="18" customFormat="1" ht="21.75" customHeight="1">
      <c r="A343" s="199" t="s">
        <v>125</v>
      </c>
      <c r="B343" s="199"/>
      <c r="C343" s="67"/>
      <c r="D343" s="68" t="s">
        <v>24</v>
      </c>
      <c r="E343" s="68" t="s">
        <v>24</v>
      </c>
      <c r="F343" s="68" t="s">
        <v>24</v>
      </c>
      <c r="G343" s="68" t="s">
        <v>24</v>
      </c>
      <c r="H343" s="68" t="s">
        <v>24</v>
      </c>
      <c r="I343" s="69">
        <f>I344+I345</f>
        <v>2545.5</v>
      </c>
      <c r="J343" s="69">
        <f t="shared" ref="J343:R343" si="67">J344+J345</f>
        <v>1250.9000000000001</v>
      </c>
      <c r="K343" s="69">
        <f t="shared" si="67"/>
        <v>1436.4</v>
      </c>
      <c r="L343" s="70">
        <f t="shared" si="67"/>
        <v>69</v>
      </c>
      <c r="M343" s="69">
        <f t="shared" si="67"/>
        <v>667865</v>
      </c>
      <c r="N343" s="69">
        <f t="shared" si="67"/>
        <v>0</v>
      </c>
      <c r="O343" s="69">
        <f t="shared" si="67"/>
        <v>0</v>
      </c>
      <c r="P343" s="69">
        <f t="shared" si="67"/>
        <v>0</v>
      </c>
      <c r="Q343" s="69">
        <f t="shared" si="67"/>
        <v>667865</v>
      </c>
      <c r="R343" s="69">
        <f t="shared" si="67"/>
        <v>0</v>
      </c>
      <c r="S343" s="68" t="s">
        <v>24</v>
      </c>
      <c r="T343" s="68" t="s">
        <v>24</v>
      </c>
      <c r="U343" s="68" t="s">
        <v>24</v>
      </c>
      <c r="X343" s="176"/>
    </row>
    <row r="344" spans="1:24" s="18" customFormat="1" ht="39">
      <c r="A344" s="23">
        <v>1</v>
      </c>
      <c r="B344" s="178" t="s">
        <v>71</v>
      </c>
      <c r="C344" s="125" t="s">
        <v>54</v>
      </c>
      <c r="D344" s="74">
        <v>1974</v>
      </c>
      <c r="E344" s="74">
        <v>2016</v>
      </c>
      <c r="F344" s="23" t="s">
        <v>25</v>
      </c>
      <c r="G344" s="76">
        <v>2</v>
      </c>
      <c r="H344" s="76">
        <v>2</v>
      </c>
      <c r="I344" s="25">
        <v>1242.5999999999999</v>
      </c>
      <c r="J344" s="25">
        <v>691.1</v>
      </c>
      <c r="K344" s="25">
        <v>702.6</v>
      </c>
      <c r="L344" s="76">
        <v>35</v>
      </c>
      <c r="M344" s="120">
        <f>N344+O344+P344+Q344+R344</f>
        <v>189245</v>
      </c>
      <c r="N344" s="25">
        <v>0</v>
      </c>
      <c r="O344" s="25">
        <v>0</v>
      </c>
      <c r="P344" s="25">
        <v>0</v>
      </c>
      <c r="Q344" s="25">
        <v>189245</v>
      </c>
      <c r="R344" s="137">
        <v>0</v>
      </c>
      <c r="S344" s="82">
        <f>M344/J344</f>
        <v>273.83157285486902</v>
      </c>
      <c r="T344" s="25">
        <v>2545.69</v>
      </c>
      <c r="U344" s="138" t="s">
        <v>80</v>
      </c>
      <c r="X344" s="176"/>
    </row>
    <row r="345" spans="1:24" s="18" customFormat="1" ht="41.25" customHeight="1">
      <c r="A345" s="23">
        <v>2</v>
      </c>
      <c r="B345" s="178" t="s">
        <v>177</v>
      </c>
      <c r="C345" s="125" t="s">
        <v>54</v>
      </c>
      <c r="D345" s="74">
        <v>1975</v>
      </c>
      <c r="E345" s="74"/>
      <c r="F345" s="23" t="s">
        <v>25</v>
      </c>
      <c r="G345" s="76">
        <v>2</v>
      </c>
      <c r="H345" s="76">
        <v>2</v>
      </c>
      <c r="I345" s="25">
        <v>1302.9000000000001</v>
      </c>
      <c r="J345" s="25">
        <v>559.79999999999995</v>
      </c>
      <c r="K345" s="25">
        <v>733.8</v>
      </c>
      <c r="L345" s="76">
        <v>34</v>
      </c>
      <c r="M345" s="120">
        <f>N345+O345+P345+Q345+R345</f>
        <v>478620</v>
      </c>
      <c r="N345" s="25">
        <v>0</v>
      </c>
      <c r="O345" s="25">
        <v>0</v>
      </c>
      <c r="P345" s="25">
        <v>0</v>
      </c>
      <c r="Q345" s="25">
        <v>478620</v>
      </c>
      <c r="R345" s="137">
        <v>0</v>
      </c>
      <c r="S345" s="82">
        <f>M345/J345</f>
        <v>854.98392282958207</v>
      </c>
      <c r="T345" s="25">
        <v>2545.69</v>
      </c>
      <c r="U345" s="138" t="s">
        <v>80</v>
      </c>
      <c r="X345" s="176"/>
    </row>
    <row r="346" spans="1:24" s="18" customFormat="1" ht="24.75" customHeight="1">
      <c r="A346" s="199" t="s">
        <v>272</v>
      </c>
      <c r="B346" s="199"/>
      <c r="C346" s="68"/>
      <c r="D346" s="68" t="s">
        <v>51</v>
      </c>
      <c r="E346" s="68" t="s">
        <v>51</v>
      </c>
      <c r="F346" s="68" t="s">
        <v>51</v>
      </c>
      <c r="G346" s="68" t="s">
        <v>51</v>
      </c>
      <c r="H346" s="68" t="s">
        <v>51</v>
      </c>
      <c r="I346" s="69">
        <f>I347</f>
        <v>7278</v>
      </c>
      <c r="J346" s="69">
        <f t="shared" ref="J346:Q346" si="68">J347</f>
        <v>6258.5000000000009</v>
      </c>
      <c r="K346" s="69">
        <f t="shared" si="68"/>
        <v>5411.9</v>
      </c>
      <c r="L346" s="70">
        <f t="shared" si="68"/>
        <v>301</v>
      </c>
      <c r="M346" s="69">
        <f t="shared" si="68"/>
        <v>10686720.869999997</v>
      </c>
      <c r="N346" s="69">
        <f t="shared" si="68"/>
        <v>0</v>
      </c>
      <c r="O346" s="69">
        <f t="shared" si="68"/>
        <v>0</v>
      </c>
      <c r="P346" s="69">
        <f t="shared" si="68"/>
        <v>0</v>
      </c>
      <c r="Q346" s="69">
        <f t="shared" si="68"/>
        <v>10686720.869999997</v>
      </c>
      <c r="R346" s="135">
        <f>R347</f>
        <v>0</v>
      </c>
      <c r="S346" s="68" t="s">
        <v>51</v>
      </c>
      <c r="T346" s="68" t="s">
        <v>24</v>
      </c>
      <c r="U346" s="23" t="s">
        <v>24</v>
      </c>
      <c r="X346" s="176"/>
    </row>
    <row r="347" spans="1:24" s="18" customFormat="1" ht="21.75" customHeight="1">
      <c r="A347" s="199" t="s">
        <v>273</v>
      </c>
      <c r="B347" s="199"/>
      <c r="C347" s="67"/>
      <c r="D347" s="68" t="s">
        <v>24</v>
      </c>
      <c r="E347" s="68" t="s">
        <v>24</v>
      </c>
      <c r="F347" s="68" t="s">
        <v>24</v>
      </c>
      <c r="G347" s="68" t="s">
        <v>24</v>
      </c>
      <c r="H347" s="68" t="s">
        <v>24</v>
      </c>
      <c r="I347" s="69">
        <f>SUM(I348:I351)</f>
        <v>7278</v>
      </c>
      <c r="J347" s="69">
        <f t="shared" ref="J347:Q347" si="69">SUM(J348:J351)</f>
        <v>6258.5000000000009</v>
      </c>
      <c r="K347" s="69">
        <f t="shared" si="69"/>
        <v>5411.9</v>
      </c>
      <c r="L347" s="70">
        <f t="shared" si="69"/>
        <v>301</v>
      </c>
      <c r="M347" s="69">
        <f t="shared" si="69"/>
        <v>10686720.869999997</v>
      </c>
      <c r="N347" s="69">
        <f t="shared" si="69"/>
        <v>0</v>
      </c>
      <c r="O347" s="69">
        <f t="shared" si="69"/>
        <v>0</v>
      </c>
      <c r="P347" s="69">
        <f t="shared" si="69"/>
        <v>0</v>
      </c>
      <c r="Q347" s="69">
        <f t="shared" si="69"/>
        <v>10686720.869999997</v>
      </c>
      <c r="R347" s="69">
        <f>SUM(R348:R351)</f>
        <v>0</v>
      </c>
      <c r="S347" s="68" t="s">
        <v>51</v>
      </c>
      <c r="T347" s="68" t="s">
        <v>24</v>
      </c>
      <c r="U347" s="68" t="s">
        <v>24</v>
      </c>
      <c r="X347" s="176"/>
    </row>
    <row r="348" spans="1:24" s="18" customFormat="1" ht="41.25" customHeight="1">
      <c r="A348" s="23">
        <v>1</v>
      </c>
      <c r="B348" s="178" t="s">
        <v>178</v>
      </c>
      <c r="C348" s="125" t="s">
        <v>54</v>
      </c>
      <c r="D348" s="74">
        <v>1965</v>
      </c>
      <c r="E348" s="74"/>
      <c r="F348" s="23" t="s">
        <v>25</v>
      </c>
      <c r="G348" s="76">
        <v>5</v>
      </c>
      <c r="H348" s="76">
        <v>4</v>
      </c>
      <c r="I348" s="25">
        <v>4229</v>
      </c>
      <c r="J348" s="25">
        <v>3419.5</v>
      </c>
      <c r="K348" s="25">
        <v>3075.2</v>
      </c>
      <c r="L348" s="76">
        <v>163</v>
      </c>
      <c r="M348" s="120">
        <f>N348+O348+P348+Q348+R348</f>
        <v>6833121.3099999996</v>
      </c>
      <c r="N348" s="25">
        <v>0</v>
      </c>
      <c r="O348" s="25">
        <v>0</v>
      </c>
      <c r="P348" s="25">
        <v>0</v>
      </c>
      <c r="Q348" s="25">
        <v>6833121.3099999996</v>
      </c>
      <c r="R348" s="137">
        <v>0</v>
      </c>
      <c r="S348" s="82">
        <f>M348/J348</f>
        <v>1998.2808334551835</v>
      </c>
      <c r="T348" s="25">
        <v>3466.65</v>
      </c>
      <c r="U348" s="138" t="s">
        <v>80</v>
      </c>
      <c r="X348" s="176"/>
    </row>
    <row r="349" spans="1:24" s="18" customFormat="1" ht="41.25" customHeight="1">
      <c r="A349" s="23">
        <v>2</v>
      </c>
      <c r="B349" s="178" t="s">
        <v>179</v>
      </c>
      <c r="C349" s="125" t="s">
        <v>54</v>
      </c>
      <c r="D349" s="74">
        <v>1961</v>
      </c>
      <c r="E349" s="74"/>
      <c r="F349" s="23" t="s">
        <v>25</v>
      </c>
      <c r="G349" s="76">
        <v>4</v>
      </c>
      <c r="H349" s="76">
        <v>2</v>
      </c>
      <c r="I349" s="25">
        <v>1350.7</v>
      </c>
      <c r="J349" s="25">
        <v>1257.5999999999999</v>
      </c>
      <c r="K349" s="25">
        <v>1026.8</v>
      </c>
      <c r="L349" s="76">
        <v>58</v>
      </c>
      <c r="M349" s="120">
        <f>N349+O349+P349+Q349+R349</f>
        <v>2303868.8199999998</v>
      </c>
      <c r="N349" s="25">
        <v>0</v>
      </c>
      <c r="O349" s="25">
        <v>0</v>
      </c>
      <c r="P349" s="25">
        <v>0</v>
      </c>
      <c r="Q349" s="25">
        <v>2303868.8199999998</v>
      </c>
      <c r="R349" s="137">
        <v>0</v>
      </c>
      <c r="S349" s="82">
        <f>M349/J349</f>
        <v>1831.9567589058524</v>
      </c>
      <c r="T349" s="25">
        <v>3466.65</v>
      </c>
      <c r="U349" s="138" t="s">
        <v>80</v>
      </c>
      <c r="X349" s="176"/>
    </row>
    <row r="350" spans="1:24" s="18" customFormat="1" ht="41.25" customHeight="1">
      <c r="A350" s="23">
        <v>3</v>
      </c>
      <c r="B350" s="178" t="s">
        <v>461</v>
      </c>
      <c r="C350" s="73" t="s">
        <v>54</v>
      </c>
      <c r="D350" s="73">
        <v>1963</v>
      </c>
      <c r="E350" s="73"/>
      <c r="F350" s="73" t="s">
        <v>25</v>
      </c>
      <c r="G350" s="162">
        <v>4</v>
      </c>
      <c r="H350" s="162">
        <v>2</v>
      </c>
      <c r="I350" s="25">
        <v>1375</v>
      </c>
      <c r="J350" s="25">
        <v>1282.0999999999999</v>
      </c>
      <c r="K350" s="25">
        <v>1199.5</v>
      </c>
      <c r="L350" s="162">
        <v>60</v>
      </c>
      <c r="M350" s="25">
        <f>SUM(N350:R350)</f>
        <v>900980.54</v>
      </c>
      <c r="N350" s="77">
        <v>0</v>
      </c>
      <c r="O350" s="77">
        <v>0</v>
      </c>
      <c r="P350" s="77">
        <v>0</v>
      </c>
      <c r="Q350" s="25">
        <v>900980.54</v>
      </c>
      <c r="R350" s="77">
        <v>0</v>
      </c>
      <c r="S350" s="77">
        <f>M350/I350</f>
        <v>655.25857454545462</v>
      </c>
      <c r="T350" s="69">
        <f>M350/J350</f>
        <v>702.73811715154829</v>
      </c>
      <c r="U350" s="138" t="s">
        <v>80</v>
      </c>
      <c r="X350" s="176"/>
    </row>
    <row r="351" spans="1:24" s="18" customFormat="1" ht="41.25" customHeight="1">
      <c r="A351" s="23">
        <v>4</v>
      </c>
      <c r="B351" s="178" t="s">
        <v>462</v>
      </c>
      <c r="C351" s="73" t="s">
        <v>54</v>
      </c>
      <c r="D351" s="118">
        <v>1962</v>
      </c>
      <c r="E351" s="118"/>
      <c r="F351" s="73" t="s">
        <v>26</v>
      </c>
      <c r="G351" s="163" t="s">
        <v>87</v>
      </c>
      <c r="H351" s="163" t="s">
        <v>87</v>
      </c>
      <c r="I351" s="120">
        <v>323.3</v>
      </c>
      <c r="J351" s="120">
        <v>299.3</v>
      </c>
      <c r="K351" s="120">
        <v>110.4</v>
      </c>
      <c r="L351" s="164">
        <v>20</v>
      </c>
      <c r="M351" s="105">
        <f>SUM(N351:R351)</f>
        <v>648750.19999999995</v>
      </c>
      <c r="N351" s="120">
        <v>0</v>
      </c>
      <c r="O351" s="120">
        <v>0</v>
      </c>
      <c r="P351" s="120">
        <v>0</v>
      </c>
      <c r="Q351" s="120">
        <v>648750.19999999995</v>
      </c>
      <c r="R351" s="120">
        <v>0</v>
      </c>
      <c r="S351" s="77">
        <f>M351/I351</f>
        <v>2006.6507887411071</v>
      </c>
      <c r="T351" s="69">
        <f>M351/J351</f>
        <v>2167.5583027063144</v>
      </c>
      <c r="U351" s="138" t="s">
        <v>80</v>
      </c>
      <c r="X351" s="176"/>
    </row>
    <row r="352" spans="1:24" s="18" customFormat="1" ht="24" customHeight="1">
      <c r="A352" s="199" t="s">
        <v>93</v>
      </c>
      <c r="B352" s="199"/>
      <c r="C352" s="67"/>
      <c r="D352" s="68" t="s">
        <v>24</v>
      </c>
      <c r="E352" s="68" t="s">
        <v>24</v>
      </c>
      <c r="F352" s="68" t="s">
        <v>24</v>
      </c>
      <c r="G352" s="68" t="s">
        <v>24</v>
      </c>
      <c r="H352" s="68" t="s">
        <v>24</v>
      </c>
      <c r="I352" s="69">
        <f>I353</f>
        <v>4472.58</v>
      </c>
      <c r="J352" s="69">
        <f t="shared" ref="J352:R352" si="70">J353</f>
        <v>4073.6099999999997</v>
      </c>
      <c r="K352" s="69">
        <f t="shared" si="70"/>
        <v>3921.51</v>
      </c>
      <c r="L352" s="70">
        <f t="shared" si="70"/>
        <v>200</v>
      </c>
      <c r="M352" s="69">
        <f t="shared" si="70"/>
        <v>5026520.1899999995</v>
      </c>
      <c r="N352" s="69">
        <f t="shared" si="70"/>
        <v>0</v>
      </c>
      <c r="O352" s="69">
        <f t="shared" si="70"/>
        <v>0</v>
      </c>
      <c r="P352" s="69">
        <f t="shared" si="70"/>
        <v>0</v>
      </c>
      <c r="Q352" s="69">
        <f t="shared" si="70"/>
        <v>5026520.1899999995</v>
      </c>
      <c r="R352" s="69">
        <f t="shared" si="70"/>
        <v>0</v>
      </c>
      <c r="S352" s="71" t="s">
        <v>51</v>
      </c>
      <c r="T352" s="68" t="s">
        <v>24</v>
      </c>
      <c r="U352" s="68" t="s">
        <v>24</v>
      </c>
      <c r="X352" s="176"/>
    </row>
    <row r="353" spans="1:24" s="18" customFormat="1" ht="21.75" customHeight="1">
      <c r="A353" s="200" t="s">
        <v>126</v>
      </c>
      <c r="B353" s="200"/>
      <c r="C353" s="67"/>
      <c r="D353" s="68" t="s">
        <v>24</v>
      </c>
      <c r="E353" s="68" t="s">
        <v>24</v>
      </c>
      <c r="F353" s="68" t="s">
        <v>24</v>
      </c>
      <c r="G353" s="68" t="s">
        <v>24</v>
      </c>
      <c r="H353" s="68" t="s">
        <v>24</v>
      </c>
      <c r="I353" s="69">
        <f>SUM(I354:I360)</f>
        <v>4472.58</v>
      </c>
      <c r="J353" s="69">
        <f t="shared" ref="J353:R353" si="71">SUM(J354:J360)</f>
        <v>4073.6099999999997</v>
      </c>
      <c r="K353" s="69">
        <f t="shared" si="71"/>
        <v>3921.51</v>
      </c>
      <c r="L353" s="70">
        <f t="shared" si="71"/>
        <v>200</v>
      </c>
      <c r="M353" s="69">
        <f t="shared" si="71"/>
        <v>5026520.1899999995</v>
      </c>
      <c r="N353" s="69">
        <f t="shared" si="71"/>
        <v>0</v>
      </c>
      <c r="O353" s="69">
        <f t="shared" si="71"/>
        <v>0</v>
      </c>
      <c r="P353" s="69">
        <f t="shared" si="71"/>
        <v>0</v>
      </c>
      <c r="Q353" s="69">
        <f t="shared" si="71"/>
        <v>5026520.1899999995</v>
      </c>
      <c r="R353" s="69">
        <f t="shared" si="71"/>
        <v>0</v>
      </c>
      <c r="S353" s="71" t="s">
        <v>51</v>
      </c>
      <c r="T353" s="68" t="s">
        <v>24</v>
      </c>
      <c r="U353" s="68" t="s">
        <v>24</v>
      </c>
      <c r="X353" s="176"/>
    </row>
    <row r="354" spans="1:24" s="18" customFormat="1" ht="42" customHeight="1">
      <c r="A354" s="23">
        <v>1</v>
      </c>
      <c r="B354" s="178" t="s">
        <v>463</v>
      </c>
      <c r="C354" s="73" t="s">
        <v>54</v>
      </c>
      <c r="D354" s="118">
        <v>1967</v>
      </c>
      <c r="E354" s="118"/>
      <c r="F354" s="73" t="s">
        <v>25</v>
      </c>
      <c r="G354" s="163">
        <v>2</v>
      </c>
      <c r="H354" s="163">
        <v>2</v>
      </c>
      <c r="I354" s="120">
        <v>726.5</v>
      </c>
      <c r="J354" s="120">
        <v>677.7</v>
      </c>
      <c r="K354" s="120">
        <v>637.6</v>
      </c>
      <c r="L354" s="164">
        <v>48</v>
      </c>
      <c r="M354" s="105">
        <f>SUM(N354:R354)</f>
        <v>180868.7</v>
      </c>
      <c r="N354" s="120">
        <v>0</v>
      </c>
      <c r="O354" s="120">
        <v>0</v>
      </c>
      <c r="P354" s="120">
        <v>0</v>
      </c>
      <c r="Q354" s="120">
        <v>180868.7</v>
      </c>
      <c r="R354" s="120">
        <v>0</v>
      </c>
      <c r="S354" s="77">
        <f>M354/I354</f>
        <v>248.95898141775638</v>
      </c>
      <c r="T354" s="69">
        <f>M354/J354</f>
        <v>266.88608528847573</v>
      </c>
      <c r="U354" s="138" t="s">
        <v>80</v>
      </c>
      <c r="X354" s="176"/>
    </row>
    <row r="355" spans="1:24" s="18" customFormat="1" ht="42" customHeight="1">
      <c r="A355" s="23">
        <v>2</v>
      </c>
      <c r="B355" s="178" t="s">
        <v>328</v>
      </c>
      <c r="C355" s="125" t="s">
        <v>54</v>
      </c>
      <c r="D355" s="74">
        <v>1969</v>
      </c>
      <c r="E355" s="74"/>
      <c r="F355" s="23" t="s">
        <v>25</v>
      </c>
      <c r="G355" s="76">
        <v>2</v>
      </c>
      <c r="H355" s="76">
        <v>2</v>
      </c>
      <c r="I355" s="25">
        <v>758.8</v>
      </c>
      <c r="J355" s="25">
        <v>709.9</v>
      </c>
      <c r="K355" s="25">
        <v>597.9</v>
      </c>
      <c r="L355" s="76">
        <v>31</v>
      </c>
      <c r="M355" s="120">
        <f>N355+O355+P355+Q355+R355</f>
        <v>1347213</v>
      </c>
      <c r="N355" s="25">
        <v>0</v>
      </c>
      <c r="O355" s="25">
        <v>0</v>
      </c>
      <c r="P355" s="25">
        <v>0</v>
      </c>
      <c r="Q355" s="25">
        <v>1347213</v>
      </c>
      <c r="R355" s="137">
        <v>0</v>
      </c>
      <c r="S355" s="82">
        <f>M355/J355</f>
        <v>1897.750387378504</v>
      </c>
      <c r="T355" s="25">
        <v>2690</v>
      </c>
      <c r="U355" s="138" t="s">
        <v>80</v>
      </c>
      <c r="X355" s="176"/>
    </row>
    <row r="356" spans="1:24" s="18" customFormat="1" ht="42" customHeight="1">
      <c r="A356" s="23">
        <v>3</v>
      </c>
      <c r="B356" s="178" t="s">
        <v>180</v>
      </c>
      <c r="C356" s="125" t="s">
        <v>54</v>
      </c>
      <c r="D356" s="74">
        <v>1981</v>
      </c>
      <c r="E356" s="74"/>
      <c r="F356" s="23" t="s">
        <v>25</v>
      </c>
      <c r="G356" s="76">
        <v>2</v>
      </c>
      <c r="H356" s="76">
        <v>2</v>
      </c>
      <c r="I356" s="25">
        <v>608.21</v>
      </c>
      <c r="J356" s="25">
        <v>527.76</v>
      </c>
      <c r="K356" s="25">
        <v>527.76</v>
      </c>
      <c r="L356" s="76">
        <v>14</v>
      </c>
      <c r="M356" s="120">
        <f>N356+O356+P356+Q356+R356</f>
        <v>774556.65</v>
      </c>
      <c r="N356" s="25">
        <v>0</v>
      </c>
      <c r="O356" s="25">
        <v>0</v>
      </c>
      <c r="P356" s="25">
        <v>0</v>
      </c>
      <c r="Q356" s="25">
        <v>774556.65</v>
      </c>
      <c r="R356" s="137">
        <v>0</v>
      </c>
      <c r="S356" s="82">
        <f>M356/J356</f>
        <v>1467.630457025921</v>
      </c>
      <c r="T356" s="25">
        <v>2545.69</v>
      </c>
      <c r="U356" s="138" t="s">
        <v>80</v>
      </c>
      <c r="X356" s="176"/>
    </row>
    <row r="357" spans="1:24" s="18" customFormat="1" ht="42" customHeight="1">
      <c r="A357" s="23">
        <v>4</v>
      </c>
      <c r="B357" s="178" t="s">
        <v>464</v>
      </c>
      <c r="C357" s="73" t="s">
        <v>54</v>
      </c>
      <c r="D357" s="118">
        <v>1966</v>
      </c>
      <c r="E357" s="118"/>
      <c r="F357" s="73" t="s">
        <v>25</v>
      </c>
      <c r="G357" s="163" t="s">
        <v>87</v>
      </c>
      <c r="H357" s="163" t="s">
        <v>87</v>
      </c>
      <c r="I357" s="120">
        <v>406.75</v>
      </c>
      <c r="J357" s="120">
        <v>363.85</v>
      </c>
      <c r="K357" s="120">
        <v>363.85</v>
      </c>
      <c r="L357" s="164">
        <v>18</v>
      </c>
      <c r="M357" s="105">
        <f>SUM(N357:R357)</f>
        <v>139038.24</v>
      </c>
      <c r="N357" s="120">
        <v>0</v>
      </c>
      <c r="O357" s="120">
        <v>0</v>
      </c>
      <c r="P357" s="120">
        <v>0</v>
      </c>
      <c r="Q357" s="120">
        <v>139038.24</v>
      </c>
      <c r="R357" s="120">
        <v>0</v>
      </c>
      <c r="S357" s="77">
        <f>M357/I357</f>
        <v>341.8272649047326</v>
      </c>
      <c r="T357" s="69">
        <f>M357/J357</f>
        <v>382.13065823828498</v>
      </c>
      <c r="U357" s="138" t="s">
        <v>80</v>
      </c>
      <c r="X357" s="176"/>
    </row>
    <row r="358" spans="1:24" s="18" customFormat="1" ht="42" customHeight="1">
      <c r="A358" s="23">
        <v>5</v>
      </c>
      <c r="B358" s="178" t="s">
        <v>181</v>
      </c>
      <c r="C358" s="125" t="s">
        <v>54</v>
      </c>
      <c r="D358" s="74">
        <v>1962</v>
      </c>
      <c r="E358" s="74">
        <v>2010</v>
      </c>
      <c r="F358" s="23" t="s">
        <v>25</v>
      </c>
      <c r="G358" s="76">
        <v>2</v>
      </c>
      <c r="H358" s="76">
        <v>2</v>
      </c>
      <c r="I358" s="25">
        <v>410.13</v>
      </c>
      <c r="J358" s="25">
        <v>361.13</v>
      </c>
      <c r="K358" s="25">
        <v>361.13</v>
      </c>
      <c r="L358" s="76">
        <v>18</v>
      </c>
      <c r="M358" s="120">
        <f>N358+O358+P358+Q358+R358</f>
        <v>748660</v>
      </c>
      <c r="N358" s="25">
        <v>0</v>
      </c>
      <c r="O358" s="25">
        <v>0</v>
      </c>
      <c r="P358" s="25">
        <v>0</v>
      </c>
      <c r="Q358" s="25">
        <v>748660</v>
      </c>
      <c r="R358" s="137">
        <v>0</v>
      </c>
      <c r="S358" s="82">
        <f>M358/J358</f>
        <v>2073.1038684130367</v>
      </c>
      <c r="T358" s="25">
        <v>2690</v>
      </c>
      <c r="U358" s="138" t="s">
        <v>80</v>
      </c>
      <c r="X358" s="176"/>
    </row>
    <row r="359" spans="1:24" s="18" customFormat="1" ht="42" customHeight="1">
      <c r="A359" s="23">
        <v>6</v>
      </c>
      <c r="B359" s="178" t="s">
        <v>182</v>
      </c>
      <c r="C359" s="125" t="s">
        <v>54</v>
      </c>
      <c r="D359" s="74">
        <v>1971</v>
      </c>
      <c r="E359" s="74"/>
      <c r="F359" s="23" t="s">
        <v>25</v>
      </c>
      <c r="G359" s="76">
        <v>2</v>
      </c>
      <c r="H359" s="76">
        <v>2</v>
      </c>
      <c r="I359" s="25">
        <v>776.89</v>
      </c>
      <c r="J359" s="25">
        <v>722.99</v>
      </c>
      <c r="K359" s="25">
        <v>722.99</v>
      </c>
      <c r="L359" s="76">
        <v>41</v>
      </c>
      <c r="M359" s="120">
        <f>N359+O359+P359+Q359+R359</f>
        <v>1248024.19</v>
      </c>
      <c r="N359" s="25">
        <v>0</v>
      </c>
      <c r="O359" s="25">
        <v>0</v>
      </c>
      <c r="P359" s="25">
        <v>0</v>
      </c>
      <c r="Q359" s="25">
        <v>1248024.19</v>
      </c>
      <c r="R359" s="137">
        <v>0</v>
      </c>
      <c r="S359" s="82">
        <f>M359/J359</f>
        <v>1726.1984121495454</v>
      </c>
      <c r="T359" s="25">
        <v>2545.69</v>
      </c>
      <c r="U359" s="138" t="s">
        <v>80</v>
      </c>
      <c r="X359" s="176"/>
    </row>
    <row r="360" spans="1:24" s="18" customFormat="1" ht="42" customHeight="1">
      <c r="A360" s="23">
        <v>7</v>
      </c>
      <c r="B360" s="178" t="s">
        <v>465</v>
      </c>
      <c r="C360" s="125" t="s">
        <v>54</v>
      </c>
      <c r="D360" s="74">
        <v>1970</v>
      </c>
      <c r="E360" s="74"/>
      <c r="F360" s="23" t="s">
        <v>25</v>
      </c>
      <c r="G360" s="76">
        <v>2</v>
      </c>
      <c r="H360" s="76">
        <v>2</v>
      </c>
      <c r="I360" s="25">
        <v>785.3</v>
      </c>
      <c r="J360" s="25">
        <v>710.28</v>
      </c>
      <c r="K360" s="25">
        <v>710.28</v>
      </c>
      <c r="L360" s="76">
        <v>30</v>
      </c>
      <c r="M360" s="120">
        <f>N360+O360+P360+Q360+R360</f>
        <v>588159.41</v>
      </c>
      <c r="N360" s="25">
        <v>0</v>
      </c>
      <c r="O360" s="25">
        <v>0</v>
      </c>
      <c r="P360" s="25">
        <v>0</v>
      </c>
      <c r="Q360" s="25">
        <v>588159.41</v>
      </c>
      <c r="R360" s="137">
        <v>0</v>
      </c>
      <c r="S360" s="82">
        <f>M360/J360</f>
        <v>828.06697358788097</v>
      </c>
      <c r="T360" s="25">
        <v>2545.69</v>
      </c>
      <c r="U360" s="138" t="s">
        <v>80</v>
      </c>
      <c r="X360" s="176"/>
    </row>
    <row r="361" spans="1:24" s="18" customFormat="1" ht="31.5" customHeight="1">
      <c r="A361" s="204" t="s">
        <v>274</v>
      </c>
      <c r="B361" s="205"/>
      <c r="C361" s="172" t="s">
        <v>24</v>
      </c>
      <c r="D361" s="172" t="s">
        <v>24</v>
      </c>
      <c r="E361" s="172" t="s">
        <v>24</v>
      </c>
      <c r="F361" s="172" t="s">
        <v>24</v>
      </c>
      <c r="G361" s="172" t="s">
        <v>24</v>
      </c>
      <c r="H361" s="172" t="s">
        <v>24</v>
      </c>
      <c r="I361" s="105">
        <f t="shared" ref="I361:R361" si="72">SUM(I366+I362)</f>
        <v>9625.9000000000015</v>
      </c>
      <c r="J361" s="105">
        <f t="shared" si="72"/>
        <v>7211.4400000000005</v>
      </c>
      <c r="K361" s="105">
        <f t="shared" si="72"/>
        <v>6894.14</v>
      </c>
      <c r="L361" s="173">
        <f t="shared" si="72"/>
        <v>346</v>
      </c>
      <c r="M361" s="105">
        <f t="shared" si="72"/>
        <v>7421044.4900000002</v>
      </c>
      <c r="N361" s="105">
        <f t="shared" si="72"/>
        <v>0</v>
      </c>
      <c r="O361" s="105">
        <f t="shared" si="72"/>
        <v>0</v>
      </c>
      <c r="P361" s="105">
        <f t="shared" si="72"/>
        <v>0</v>
      </c>
      <c r="Q361" s="105">
        <f t="shared" si="72"/>
        <v>7421044.4900000002</v>
      </c>
      <c r="R361" s="105">
        <f t="shared" si="72"/>
        <v>0</v>
      </c>
      <c r="S361" s="172" t="s">
        <v>24</v>
      </c>
      <c r="T361" s="172" t="s">
        <v>24</v>
      </c>
      <c r="U361" s="174" t="s">
        <v>24</v>
      </c>
      <c r="X361" s="176"/>
    </row>
    <row r="362" spans="1:24" s="18" customFormat="1" ht="18.75" customHeight="1">
      <c r="A362" s="204" t="s">
        <v>276</v>
      </c>
      <c r="B362" s="205"/>
      <c r="C362" s="172" t="s">
        <v>24</v>
      </c>
      <c r="D362" s="172" t="s">
        <v>24</v>
      </c>
      <c r="E362" s="172" t="s">
        <v>24</v>
      </c>
      <c r="F362" s="172" t="s">
        <v>24</v>
      </c>
      <c r="G362" s="172" t="s">
        <v>24</v>
      </c>
      <c r="H362" s="172" t="s">
        <v>24</v>
      </c>
      <c r="I362" s="105">
        <f>SUM(I363:I365)</f>
        <v>1299.3000000000002</v>
      </c>
      <c r="J362" s="105">
        <f t="shared" ref="J362:R362" si="73">SUM(J363:J365)</f>
        <v>1057.44</v>
      </c>
      <c r="K362" s="105">
        <f t="shared" si="73"/>
        <v>1018.54</v>
      </c>
      <c r="L362" s="173">
        <f t="shared" si="73"/>
        <v>74</v>
      </c>
      <c r="M362" s="105">
        <f t="shared" si="73"/>
        <v>1597140.69</v>
      </c>
      <c r="N362" s="105">
        <f t="shared" si="73"/>
        <v>0</v>
      </c>
      <c r="O362" s="105">
        <f t="shared" si="73"/>
        <v>0</v>
      </c>
      <c r="P362" s="105">
        <f t="shared" si="73"/>
        <v>0</v>
      </c>
      <c r="Q362" s="105">
        <f t="shared" si="73"/>
        <v>1597140.69</v>
      </c>
      <c r="R362" s="105">
        <f t="shared" si="73"/>
        <v>0</v>
      </c>
      <c r="S362" s="172" t="s">
        <v>24</v>
      </c>
      <c r="T362" s="172" t="s">
        <v>24</v>
      </c>
      <c r="U362" s="174" t="s">
        <v>24</v>
      </c>
      <c r="X362" s="176"/>
    </row>
    <row r="363" spans="1:24" s="18" customFormat="1" ht="39">
      <c r="A363" s="23">
        <v>1</v>
      </c>
      <c r="B363" s="178" t="s">
        <v>466</v>
      </c>
      <c r="C363" s="73" t="s">
        <v>54</v>
      </c>
      <c r="D363" s="118">
        <v>1962</v>
      </c>
      <c r="E363" s="118"/>
      <c r="F363" s="73" t="s">
        <v>25</v>
      </c>
      <c r="G363" s="163" t="s">
        <v>87</v>
      </c>
      <c r="H363" s="163" t="s">
        <v>262</v>
      </c>
      <c r="I363" s="120">
        <v>286.60000000000002</v>
      </c>
      <c r="J363" s="120">
        <v>257.94</v>
      </c>
      <c r="K363" s="120">
        <v>219.04</v>
      </c>
      <c r="L363" s="164">
        <v>19</v>
      </c>
      <c r="M363" s="105">
        <f>SUM(N363:R363)</f>
        <v>335154.69</v>
      </c>
      <c r="N363" s="120">
        <v>0</v>
      </c>
      <c r="O363" s="120">
        <v>0</v>
      </c>
      <c r="P363" s="120">
        <v>0</v>
      </c>
      <c r="Q363" s="120">
        <v>335154.69</v>
      </c>
      <c r="R363" s="120">
        <v>0</v>
      </c>
      <c r="S363" s="77">
        <f>M363/I363</f>
        <v>1169.4162247034194</v>
      </c>
      <c r="T363" s="69">
        <v>2690</v>
      </c>
      <c r="U363" s="138" t="s">
        <v>80</v>
      </c>
      <c r="X363" s="176"/>
    </row>
    <row r="364" spans="1:24" s="18" customFormat="1" ht="39">
      <c r="A364" s="23">
        <v>2</v>
      </c>
      <c r="B364" s="178" t="s">
        <v>325</v>
      </c>
      <c r="C364" s="73" t="s">
        <v>54</v>
      </c>
      <c r="D364" s="73">
        <v>1963</v>
      </c>
      <c r="E364" s="73"/>
      <c r="F364" s="73" t="s">
        <v>26</v>
      </c>
      <c r="G364" s="162">
        <v>2</v>
      </c>
      <c r="H364" s="162">
        <v>3</v>
      </c>
      <c r="I364" s="134">
        <v>476.1</v>
      </c>
      <c r="J364" s="134">
        <v>308.89999999999998</v>
      </c>
      <c r="K364" s="134">
        <v>308.89999999999998</v>
      </c>
      <c r="L364" s="162">
        <v>23</v>
      </c>
      <c r="M364" s="25">
        <f>SUM(N364:R364)</f>
        <v>559832</v>
      </c>
      <c r="N364" s="134">
        <v>0</v>
      </c>
      <c r="O364" s="134">
        <v>0</v>
      </c>
      <c r="P364" s="134">
        <v>0</v>
      </c>
      <c r="Q364" s="25">
        <v>559832</v>
      </c>
      <c r="R364" s="134">
        <v>0</v>
      </c>
      <c r="S364" s="77">
        <v>1812.34</v>
      </c>
      <c r="T364" s="69">
        <f>M364/J364</f>
        <v>1812.3405632890904</v>
      </c>
      <c r="U364" s="138" t="s">
        <v>80</v>
      </c>
      <c r="X364" s="176"/>
    </row>
    <row r="365" spans="1:24" s="18" customFormat="1" ht="39">
      <c r="A365" s="23">
        <v>3</v>
      </c>
      <c r="B365" s="178" t="s">
        <v>467</v>
      </c>
      <c r="C365" s="73" t="s">
        <v>54</v>
      </c>
      <c r="D365" s="118">
        <v>1963</v>
      </c>
      <c r="E365" s="118"/>
      <c r="F365" s="73" t="s">
        <v>25</v>
      </c>
      <c r="G365" s="163">
        <v>2</v>
      </c>
      <c r="H365" s="163">
        <v>3</v>
      </c>
      <c r="I365" s="120">
        <v>536.6</v>
      </c>
      <c r="J365" s="120">
        <v>490.6</v>
      </c>
      <c r="K365" s="120">
        <v>490.6</v>
      </c>
      <c r="L365" s="164">
        <v>32</v>
      </c>
      <c r="M365" s="105">
        <f>SUM(N365:R365)</f>
        <v>702154</v>
      </c>
      <c r="N365" s="120">
        <v>0</v>
      </c>
      <c r="O365" s="120">
        <v>0</v>
      </c>
      <c r="P365" s="120">
        <v>0</v>
      </c>
      <c r="Q365" s="120">
        <v>702154</v>
      </c>
      <c r="R365" s="120">
        <v>0</v>
      </c>
      <c r="S365" s="77">
        <f>M365/I365</f>
        <v>1308.5240402534475</v>
      </c>
      <c r="T365" s="69">
        <v>2690</v>
      </c>
      <c r="U365" s="138" t="s">
        <v>80</v>
      </c>
      <c r="X365" s="176"/>
    </row>
    <row r="366" spans="1:24" s="18" customFormat="1" ht="21.75" customHeight="1">
      <c r="A366" s="204" t="s">
        <v>275</v>
      </c>
      <c r="B366" s="205"/>
      <c r="C366" s="172" t="s">
        <v>24</v>
      </c>
      <c r="D366" s="172" t="s">
        <v>24</v>
      </c>
      <c r="E366" s="172" t="s">
        <v>24</v>
      </c>
      <c r="F366" s="172" t="s">
        <v>24</v>
      </c>
      <c r="G366" s="172" t="s">
        <v>24</v>
      </c>
      <c r="H366" s="172" t="s">
        <v>24</v>
      </c>
      <c r="I366" s="105">
        <f t="shared" ref="I366:R366" si="74">I368+I367</f>
        <v>8326.6</v>
      </c>
      <c r="J366" s="105">
        <f t="shared" si="74"/>
        <v>6154</v>
      </c>
      <c r="K366" s="105">
        <f t="shared" si="74"/>
        <v>5875.6</v>
      </c>
      <c r="L366" s="173">
        <f t="shared" si="74"/>
        <v>272</v>
      </c>
      <c r="M366" s="105">
        <f t="shared" si="74"/>
        <v>5823903.7999999998</v>
      </c>
      <c r="N366" s="105">
        <f t="shared" si="74"/>
        <v>0</v>
      </c>
      <c r="O366" s="105">
        <f t="shared" si="74"/>
        <v>0</v>
      </c>
      <c r="P366" s="105">
        <f t="shared" si="74"/>
        <v>0</v>
      </c>
      <c r="Q366" s="105">
        <f t="shared" si="74"/>
        <v>5823903.7999999998</v>
      </c>
      <c r="R366" s="105">
        <f t="shared" si="74"/>
        <v>0</v>
      </c>
      <c r="S366" s="172" t="s">
        <v>24</v>
      </c>
      <c r="T366" s="172" t="s">
        <v>24</v>
      </c>
      <c r="U366" s="174" t="s">
        <v>24</v>
      </c>
      <c r="X366" s="176"/>
    </row>
    <row r="367" spans="1:24" s="18" customFormat="1" ht="39">
      <c r="A367" s="23">
        <v>1</v>
      </c>
      <c r="B367" s="178" t="s">
        <v>183</v>
      </c>
      <c r="C367" s="73" t="s">
        <v>54</v>
      </c>
      <c r="D367" s="74">
        <v>1987</v>
      </c>
      <c r="E367" s="74"/>
      <c r="F367" s="23" t="s">
        <v>25</v>
      </c>
      <c r="G367" s="76">
        <v>5</v>
      </c>
      <c r="H367" s="76">
        <v>4</v>
      </c>
      <c r="I367" s="25">
        <v>4358.6000000000004</v>
      </c>
      <c r="J367" s="25">
        <v>3531.3</v>
      </c>
      <c r="K367" s="25">
        <v>3324.3</v>
      </c>
      <c r="L367" s="60">
        <v>133</v>
      </c>
      <c r="M367" s="105">
        <f>Q367</f>
        <v>3048684.6</v>
      </c>
      <c r="N367" s="25">
        <v>0</v>
      </c>
      <c r="O367" s="25">
        <v>0</v>
      </c>
      <c r="P367" s="25">
        <v>0</v>
      </c>
      <c r="Q367" s="25">
        <v>3048684.6</v>
      </c>
      <c r="R367" s="77">
        <v>0</v>
      </c>
      <c r="S367" s="77">
        <f>M367/I367</f>
        <v>699.46418574771712</v>
      </c>
      <c r="T367" s="69">
        <v>2690</v>
      </c>
      <c r="U367" s="138" t="s">
        <v>80</v>
      </c>
      <c r="X367" s="176"/>
    </row>
    <row r="368" spans="1:24" s="18" customFormat="1" ht="39">
      <c r="A368" s="23">
        <v>2</v>
      </c>
      <c r="B368" s="178" t="s">
        <v>468</v>
      </c>
      <c r="C368" s="73" t="s">
        <v>54</v>
      </c>
      <c r="D368" s="118">
        <v>1980</v>
      </c>
      <c r="E368" s="118"/>
      <c r="F368" s="23" t="s">
        <v>25</v>
      </c>
      <c r="G368" s="163" t="s">
        <v>264</v>
      </c>
      <c r="H368" s="163" t="s">
        <v>265</v>
      </c>
      <c r="I368" s="120">
        <v>3968</v>
      </c>
      <c r="J368" s="120">
        <v>2622.7</v>
      </c>
      <c r="K368" s="120">
        <v>2551.3000000000002</v>
      </c>
      <c r="L368" s="164">
        <v>139</v>
      </c>
      <c r="M368" s="105">
        <f>Q368</f>
        <v>2775219.1999999997</v>
      </c>
      <c r="N368" s="120">
        <v>0</v>
      </c>
      <c r="O368" s="120">
        <v>0</v>
      </c>
      <c r="P368" s="120">
        <v>0</v>
      </c>
      <c r="Q368" s="120">
        <v>2775219.1999999997</v>
      </c>
      <c r="R368" s="120">
        <v>0</v>
      </c>
      <c r="S368" s="77">
        <f>M368/I368</f>
        <v>699.4</v>
      </c>
      <c r="T368" s="69">
        <v>2690</v>
      </c>
      <c r="U368" s="138" t="s">
        <v>80</v>
      </c>
      <c r="X368" s="176"/>
    </row>
    <row r="369" spans="1:24" s="18" customFormat="1" ht="26.25" customHeight="1">
      <c r="A369" s="204" t="s">
        <v>469</v>
      </c>
      <c r="B369" s="205"/>
      <c r="C369" s="172" t="s">
        <v>24</v>
      </c>
      <c r="D369" s="172" t="s">
        <v>24</v>
      </c>
      <c r="E369" s="172" t="s">
        <v>24</v>
      </c>
      <c r="F369" s="172" t="s">
        <v>24</v>
      </c>
      <c r="G369" s="172" t="s">
        <v>24</v>
      </c>
      <c r="H369" s="172" t="s">
        <v>24</v>
      </c>
      <c r="I369" s="105">
        <f>SUM(I370)</f>
        <v>3684.2999999999997</v>
      </c>
      <c r="J369" s="105">
        <f t="shared" ref="J369:R369" si="75">SUM(J370)</f>
        <v>3517.6</v>
      </c>
      <c r="K369" s="105">
        <f t="shared" si="75"/>
        <v>2572.0000000000005</v>
      </c>
      <c r="L369" s="173">
        <f t="shared" si="75"/>
        <v>164</v>
      </c>
      <c r="M369" s="105">
        <f t="shared" si="75"/>
        <v>3733096.5000000005</v>
      </c>
      <c r="N369" s="105">
        <f t="shared" si="75"/>
        <v>0</v>
      </c>
      <c r="O369" s="105">
        <f t="shared" si="75"/>
        <v>0</v>
      </c>
      <c r="P369" s="105">
        <f t="shared" si="75"/>
        <v>0</v>
      </c>
      <c r="Q369" s="105">
        <f t="shared" si="75"/>
        <v>3733096.5000000005</v>
      </c>
      <c r="R369" s="105">
        <f t="shared" si="75"/>
        <v>0</v>
      </c>
      <c r="S369" s="172" t="s">
        <v>24</v>
      </c>
      <c r="T369" s="172" t="s">
        <v>24</v>
      </c>
      <c r="U369" s="174" t="s">
        <v>24</v>
      </c>
      <c r="X369" s="176"/>
    </row>
    <row r="370" spans="1:24" s="18" customFormat="1" ht="21" customHeight="1">
      <c r="A370" s="204" t="s">
        <v>139</v>
      </c>
      <c r="B370" s="205"/>
      <c r="C370" s="172" t="s">
        <v>24</v>
      </c>
      <c r="D370" s="172" t="s">
        <v>24</v>
      </c>
      <c r="E370" s="172" t="s">
        <v>24</v>
      </c>
      <c r="F370" s="172" t="s">
        <v>24</v>
      </c>
      <c r="G370" s="172" t="s">
        <v>24</v>
      </c>
      <c r="H370" s="172" t="s">
        <v>24</v>
      </c>
      <c r="I370" s="105">
        <f>SUM(I371:I379)</f>
        <v>3684.2999999999997</v>
      </c>
      <c r="J370" s="105">
        <f t="shared" ref="J370:R370" si="76">SUM(J371:J379)</f>
        <v>3517.6</v>
      </c>
      <c r="K370" s="105">
        <f t="shared" si="76"/>
        <v>2572.0000000000005</v>
      </c>
      <c r="L370" s="173">
        <f t="shared" si="76"/>
        <v>164</v>
      </c>
      <c r="M370" s="105">
        <f t="shared" si="76"/>
        <v>3733096.5000000005</v>
      </c>
      <c r="N370" s="105">
        <f t="shared" si="76"/>
        <v>0</v>
      </c>
      <c r="O370" s="105">
        <f t="shared" si="76"/>
        <v>0</v>
      </c>
      <c r="P370" s="105">
        <f t="shared" si="76"/>
        <v>0</v>
      </c>
      <c r="Q370" s="105">
        <f t="shared" si="76"/>
        <v>3733096.5000000005</v>
      </c>
      <c r="R370" s="105">
        <f t="shared" si="76"/>
        <v>0</v>
      </c>
      <c r="S370" s="172" t="s">
        <v>24</v>
      </c>
      <c r="T370" s="172" t="s">
        <v>24</v>
      </c>
      <c r="U370" s="174" t="s">
        <v>24</v>
      </c>
      <c r="X370" s="176"/>
    </row>
    <row r="371" spans="1:24" s="18" customFormat="1" ht="39" customHeight="1">
      <c r="A371" s="23">
        <v>1</v>
      </c>
      <c r="B371" s="178" t="s">
        <v>330</v>
      </c>
      <c r="C371" s="73" t="s">
        <v>54</v>
      </c>
      <c r="D371" s="73">
        <v>1957</v>
      </c>
      <c r="E371" s="73"/>
      <c r="F371" s="73" t="s">
        <v>26</v>
      </c>
      <c r="G371" s="162">
        <v>2</v>
      </c>
      <c r="H371" s="162">
        <v>1</v>
      </c>
      <c r="I371" s="134">
        <v>407.5</v>
      </c>
      <c r="J371" s="134">
        <v>389.1</v>
      </c>
      <c r="K371" s="134">
        <v>343.5</v>
      </c>
      <c r="L371" s="162">
        <v>14</v>
      </c>
      <c r="M371" s="105">
        <f>SUM(N371:R371)</f>
        <v>450000</v>
      </c>
      <c r="N371" s="134">
        <v>0</v>
      </c>
      <c r="O371" s="134">
        <v>0</v>
      </c>
      <c r="P371" s="134">
        <v>0</v>
      </c>
      <c r="Q371" s="16">
        <v>450000</v>
      </c>
      <c r="R371" s="134">
        <v>0</v>
      </c>
      <c r="S371" s="77">
        <f t="shared" ref="S371:S379" si="77">M371/I371</f>
        <v>1104.2944785276075</v>
      </c>
      <c r="T371" s="69">
        <f t="shared" ref="T371:T379" si="78">M371/J371</f>
        <v>1156.515034695451</v>
      </c>
      <c r="U371" s="138" t="s">
        <v>80</v>
      </c>
      <c r="X371" s="176"/>
    </row>
    <row r="372" spans="1:24" s="18" customFormat="1" ht="39" customHeight="1">
      <c r="A372" s="23">
        <v>2</v>
      </c>
      <c r="B372" s="178" t="s">
        <v>477</v>
      </c>
      <c r="C372" s="73" t="s">
        <v>54</v>
      </c>
      <c r="D372" s="118">
        <v>1961</v>
      </c>
      <c r="E372" s="118"/>
      <c r="F372" s="73" t="s">
        <v>25</v>
      </c>
      <c r="G372" s="163">
        <v>1</v>
      </c>
      <c r="H372" s="163">
        <v>1</v>
      </c>
      <c r="I372" s="120">
        <v>404</v>
      </c>
      <c r="J372" s="120">
        <v>385</v>
      </c>
      <c r="K372" s="120">
        <v>385</v>
      </c>
      <c r="L372" s="164">
        <v>9</v>
      </c>
      <c r="M372" s="105">
        <f t="shared" ref="M372:M379" si="79">SUM(N372:R372)</f>
        <v>483919.5</v>
      </c>
      <c r="N372" s="120">
        <v>0</v>
      </c>
      <c r="O372" s="120">
        <v>0</v>
      </c>
      <c r="P372" s="120">
        <v>0</v>
      </c>
      <c r="Q372" s="120">
        <v>483919.5</v>
      </c>
      <c r="R372" s="120">
        <v>0</v>
      </c>
      <c r="S372" s="77">
        <f t="shared" si="77"/>
        <v>1197.8205445544554</v>
      </c>
      <c r="T372" s="69">
        <f t="shared" si="78"/>
        <v>1256.9337662337662</v>
      </c>
      <c r="U372" s="138" t="s">
        <v>80</v>
      </c>
      <c r="X372" s="176"/>
    </row>
    <row r="373" spans="1:24" s="18" customFormat="1" ht="39" customHeight="1">
      <c r="A373" s="23">
        <v>3</v>
      </c>
      <c r="B373" s="178" t="s">
        <v>470</v>
      </c>
      <c r="C373" s="73" t="s">
        <v>54</v>
      </c>
      <c r="D373" s="118">
        <v>1956</v>
      </c>
      <c r="E373" s="118"/>
      <c r="F373" s="73" t="s">
        <v>26</v>
      </c>
      <c r="G373" s="163">
        <v>2</v>
      </c>
      <c r="H373" s="163">
        <v>1</v>
      </c>
      <c r="I373" s="120">
        <v>406</v>
      </c>
      <c r="J373" s="120">
        <v>388</v>
      </c>
      <c r="K373" s="120">
        <v>176</v>
      </c>
      <c r="L373" s="164">
        <v>27</v>
      </c>
      <c r="M373" s="105">
        <f t="shared" si="79"/>
        <v>396025.24</v>
      </c>
      <c r="N373" s="120">
        <v>0</v>
      </c>
      <c r="O373" s="120">
        <v>0</v>
      </c>
      <c r="P373" s="120">
        <v>0</v>
      </c>
      <c r="Q373" s="120">
        <v>396025.24</v>
      </c>
      <c r="R373" s="120">
        <v>0</v>
      </c>
      <c r="S373" s="77">
        <f t="shared" si="77"/>
        <v>975.43162561576355</v>
      </c>
      <c r="T373" s="69">
        <f t="shared" si="78"/>
        <v>1020.6836082474226</v>
      </c>
      <c r="U373" s="138" t="s">
        <v>80</v>
      </c>
      <c r="X373" s="176"/>
    </row>
    <row r="374" spans="1:24" s="18" customFormat="1" ht="39" customHeight="1">
      <c r="A374" s="23">
        <v>4</v>
      </c>
      <c r="B374" s="178" t="s">
        <v>471</v>
      </c>
      <c r="C374" s="73" t="s">
        <v>54</v>
      </c>
      <c r="D374" s="118">
        <v>1956</v>
      </c>
      <c r="E374" s="118"/>
      <c r="F374" s="73" t="s">
        <v>26</v>
      </c>
      <c r="G374" s="163">
        <v>2</v>
      </c>
      <c r="H374" s="163">
        <v>1</v>
      </c>
      <c r="I374" s="120">
        <v>410</v>
      </c>
      <c r="J374" s="120">
        <v>391</v>
      </c>
      <c r="K374" s="120">
        <v>209.7</v>
      </c>
      <c r="L374" s="164">
        <v>15</v>
      </c>
      <c r="M374" s="105">
        <f t="shared" si="79"/>
        <v>399241.93</v>
      </c>
      <c r="N374" s="120">
        <v>0</v>
      </c>
      <c r="O374" s="120">
        <v>0</v>
      </c>
      <c r="P374" s="120">
        <v>0</v>
      </c>
      <c r="Q374" s="120">
        <v>399241.93</v>
      </c>
      <c r="R374" s="120">
        <v>0</v>
      </c>
      <c r="S374" s="77">
        <f t="shared" si="77"/>
        <v>973.76080487804882</v>
      </c>
      <c r="T374" s="69">
        <f t="shared" si="78"/>
        <v>1021.0791048593351</v>
      </c>
      <c r="U374" s="138" t="s">
        <v>80</v>
      </c>
      <c r="X374" s="176"/>
    </row>
    <row r="375" spans="1:24" s="18" customFormat="1" ht="39" customHeight="1">
      <c r="A375" s="23">
        <v>5</v>
      </c>
      <c r="B375" s="178" t="s">
        <v>472</v>
      </c>
      <c r="C375" s="73" t="s">
        <v>54</v>
      </c>
      <c r="D375" s="118">
        <v>1954</v>
      </c>
      <c r="E375" s="118"/>
      <c r="F375" s="73" t="s">
        <v>26</v>
      </c>
      <c r="G375" s="163" t="s">
        <v>87</v>
      </c>
      <c r="H375" s="163" t="s">
        <v>262</v>
      </c>
      <c r="I375" s="120">
        <v>412</v>
      </c>
      <c r="J375" s="120">
        <v>394</v>
      </c>
      <c r="K375" s="120">
        <v>257.5</v>
      </c>
      <c r="L375" s="164">
        <v>24</v>
      </c>
      <c r="M375" s="105">
        <f t="shared" si="79"/>
        <v>402458.62</v>
      </c>
      <c r="N375" s="120">
        <v>0</v>
      </c>
      <c r="O375" s="120">
        <v>0</v>
      </c>
      <c r="P375" s="120">
        <v>0</v>
      </c>
      <c r="Q375" s="120">
        <v>402458.62</v>
      </c>
      <c r="R375" s="120">
        <v>0</v>
      </c>
      <c r="S375" s="77">
        <f t="shared" si="77"/>
        <v>976.84131067961164</v>
      </c>
      <c r="T375" s="69">
        <f t="shared" si="78"/>
        <v>1021.468578680203</v>
      </c>
      <c r="U375" s="138" t="s">
        <v>80</v>
      </c>
      <c r="X375" s="176"/>
    </row>
    <row r="376" spans="1:24" s="18" customFormat="1" ht="39" customHeight="1">
      <c r="A376" s="23">
        <v>6</v>
      </c>
      <c r="B376" s="178" t="s">
        <v>473</v>
      </c>
      <c r="C376" s="73" t="s">
        <v>54</v>
      </c>
      <c r="D376" s="118">
        <v>1954</v>
      </c>
      <c r="E376" s="118"/>
      <c r="F376" s="73" t="s">
        <v>26</v>
      </c>
      <c r="G376" s="163">
        <v>2</v>
      </c>
      <c r="H376" s="163">
        <v>1</v>
      </c>
      <c r="I376" s="120">
        <v>408</v>
      </c>
      <c r="J376" s="120">
        <v>390</v>
      </c>
      <c r="K376" s="120">
        <v>228.4</v>
      </c>
      <c r="L376" s="164">
        <v>21</v>
      </c>
      <c r="M376" s="105">
        <f t="shared" si="79"/>
        <v>388169.7</v>
      </c>
      <c r="N376" s="120">
        <v>0</v>
      </c>
      <c r="O376" s="120">
        <v>0</v>
      </c>
      <c r="P376" s="120">
        <v>0</v>
      </c>
      <c r="Q376" s="120">
        <v>388169.7</v>
      </c>
      <c r="R376" s="120">
        <v>0</v>
      </c>
      <c r="S376" s="77">
        <f t="shared" si="77"/>
        <v>951.3963235294118</v>
      </c>
      <c r="T376" s="69">
        <f t="shared" si="78"/>
        <v>995.30692307692311</v>
      </c>
      <c r="U376" s="138" t="s">
        <v>80</v>
      </c>
      <c r="X376" s="176"/>
    </row>
    <row r="377" spans="1:24" s="18" customFormat="1" ht="39" customHeight="1">
      <c r="A377" s="23">
        <v>7</v>
      </c>
      <c r="B377" s="178" t="s">
        <v>474</v>
      </c>
      <c r="C377" s="73" t="s">
        <v>54</v>
      </c>
      <c r="D377" s="118">
        <v>1956</v>
      </c>
      <c r="E377" s="118"/>
      <c r="F377" s="73" t="s">
        <v>26</v>
      </c>
      <c r="G377" s="163" t="s">
        <v>87</v>
      </c>
      <c r="H377" s="163" t="s">
        <v>262</v>
      </c>
      <c r="I377" s="120">
        <v>415</v>
      </c>
      <c r="J377" s="120">
        <v>396</v>
      </c>
      <c r="K377" s="120">
        <v>396</v>
      </c>
      <c r="L377" s="164">
        <v>17</v>
      </c>
      <c r="M377" s="105">
        <f>SUM(N377:R377)</f>
        <v>404603.07999999996</v>
      </c>
      <c r="N377" s="120">
        <v>0</v>
      </c>
      <c r="O377" s="120">
        <v>0</v>
      </c>
      <c r="P377" s="120">
        <v>0</v>
      </c>
      <c r="Q377" s="120">
        <v>404603.07999999996</v>
      </c>
      <c r="R377" s="120">
        <v>0</v>
      </c>
      <c r="S377" s="77">
        <f t="shared" si="77"/>
        <v>974.94718072289152</v>
      </c>
      <c r="T377" s="69">
        <f t="shared" si="78"/>
        <v>1021.7249494949494</v>
      </c>
      <c r="U377" s="138" t="s">
        <v>80</v>
      </c>
      <c r="X377" s="176"/>
    </row>
    <row r="378" spans="1:24" s="18" customFormat="1" ht="39" customHeight="1">
      <c r="A378" s="23">
        <v>8</v>
      </c>
      <c r="B378" s="178" t="s">
        <v>475</v>
      </c>
      <c r="C378" s="73" t="s">
        <v>54</v>
      </c>
      <c r="D378" s="118">
        <v>1957</v>
      </c>
      <c r="E378" s="118"/>
      <c r="F378" s="73" t="s">
        <v>26</v>
      </c>
      <c r="G378" s="163" t="s">
        <v>87</v>
      </c>
      <c r="H378" s="163" t="s">
        <v>262</v>
      </c>
      <c r="I378" s="120">
        <v>404.7</v>
      </c>
      <c r="J378" s="120">
        <v>386.1</v>
      </c>
      <c r="K378" s="120">
        <v>283</v>
      </c>
      <c r="L378" s="164">
        <v>19</v>
      </c>
      <c r="M378" s="105">
        <f t="shared" si="79"/>
        <v>401502</v>
      </c>
      <c r="N378" s="120">
        <v>0</v>
      </c>
      <c r="O378" s="120">
        <v>0</v>
      </c>
      <c r="P378" s="120">
        <v>0</v>
      </c>
      <c r="Q378" s="120">
        <v>401502</v>
      </c>
      <c r="R378" s="120">
        <v>0</v>
      </c>
      <c r="S378" s="77">
        <f t="shared" si="77"/>
        <v>992.09785025945143</v>
      </c>
      <c r="T378" s="69">
        <f t="shared" si="78"/>
        <v>1039.8912198912199</v>
      </c>
      <c r="U378" s="138" t="s">
        <v>80</v>
      </c>
      <c r="X378" s="176"/>
    </row>
    <row r="379" spans="1:24" s="18" customFormat="1" ht="39" customHeight="1">
      <c r="A379" s="23">
        <v>9</v>
      </c>
      <c r="B379" s="178" t="s">
        <v>476</v>
      </c>
      <c r="C379" s="73" t="s">
        <v>54</v>
      </c>
      <c r="D379" s="118">
        <v>1954</v>
      </c>
      <c r="E379" s="118"/>
      <c r="F379" s="73" t="s">
        <v>26</v>
      </c>
      <c r="G379" s="163">
        <v>2</v>
      </c>
      <c r="H379" s="163">
        <v>1</v>
      </c>
      <c r="I379" s="120">
        <v>417.1</v>
      </c>
      <c r="J379" s="120">
        <v>398.4</v>
      </c>
      <c r="K379" s="120">
        <v>292.89999999999998</v>
      </c>
      <c r="L379" s="164">
        <v>18</v>
      </c>
      <c r="M379" s="105">
        <f t="shared" si="79"/>
        <v>407176.43</v>
      </c>
      <c r="N379" s="120">
        <v>0</v>
      </c>
      <c r="O379" s="120">
        <v>0</v>
      </c>
      <c r="P379" s="120">
        <v>0</v>
      </c>
      <c r="Q379" s="120">
        <v>407176.43</v>
      </c>
      <c r="R379" s="120">
        <v>0</v>
      </c>
      <c r="S379" s="77">
        <f t="shared" si="77"/>
        <v>976.20817549748256</v>
      </c>
      <c r="T379" s="69">
        <f t="shared" si="78"/>
        <v>1022.0291917670684</v>
      </c>
      <c r="U379" s="138" t="s">
        <v>80</v>
      </c>
      <c r="X379" s="176"/>
    </row>
    <row r="380" spans="1:24" s="18" customFormat="1" ht="24" customHeight="1">
      <c r="A380" s="200" t="s">
        <v>113</v>
      </c>
      <c r="B380" s="200"/>
      <c r="C380" s="73"/>
      <c r="D380" s="94" t="s">
        <v>24</v>
      </c>
      <c r="E380" s="94" t="s">
        <v>24</v>
      </c>
      <c r="F380" s="27" t="s">
        <v>24</v>
      </c>
      <c r="G380" s="27" t="s">
        <v>24</v>
      </c>
      <c r="H380" s="27" t="s">
        <v>24</v>
      </c>
      <c r="I380" s="25">
        <f>I381+I384</f>
        <v>4722.3600000000006</v>
      </c>
      <c r="J380" s="25">
        <f t="shared" ref="J380:R380" si="80">J381+J384</f>
        <v>4525.26</v>
      </c>
      <c r="K380" s="25">
        <f t="shared" si="80"/>
        <v>3547.8999999999996</v>
      </c>
      <c r="L380" s="60">
        <f t="shared" si="80"/>
        <v>137</v>
      </c>
      <c r="M380" s="25">
        <f t="shared" si="80"/>
        <v>3354213.87</v>
      </c>
      <c r="N380" s="25">
        <f t="shared" si="80"/>
        <v>0</v>
      </c>
      <c r="O380" s="25">
        <f t="shared" si="80"/>
        <v>0</v>
      </c>
      <c r="P380" s="25">
        <f t="shared" si="80"/>
        <v>0</v>
      </c>
      <c r="Q380" s="25">
        <f t="shared" si="80"/>
        <v>3354213.87</v>
      </c>
      <c r="R380" s="25">
        <f t="shared" si="80"/>
        <v>0</v>
      </c>
      <c r="S380" s="94" t="s">
        <v>24</v>
      </c>
      <c r="T380" s="94" t="s">
        <v>24</v>
      </c>
      <c r="U380" s="94" t="s">
        <v>24</v>
      </c>
      <c r="X380" s="176"/>
    </row>
    <row r="381" spans="1:24" s="18" customFormat="1" ht="24" customHeight="1">
      <c r="A381" s="202" t="s">
        <v>128</v>
      </c>
      <c r="B381" s="202"/>
      <c r="C381" s="94"/>
      <c r="D381" s="94" t="s">
        <v>24</v>
      </c>
      <c r="E381" s="94" t="s">
        <v>24</v>
      </c>
      <c r="F381" s="27" t="s">
        <v>24</v>
      </c>
      <c r="G381" s="27" t="s">
        <v>24</v>
      </c>
      <c r="H381" s="27" t="s">
        <v>24</v>
      </c>
      <c r="I381" s="24">
        <f>SUM(I382:I383)</f>
        <v>1691.96</v>
      </c>
      <c r="J381" s="24">
        <f t="shared" ref="J381:R381" si="81">SUM(J382:J383)</f>
        <v>1529.96</v>
      </c>
      <c r="K381" s="24">
        <f t="shared" si="81"/>
        <v>1215.1999999999998</v>
      </c>
      <c r="L381" s="59">
        <f t="shared" si="81"/>
        <v>57</v>
      </c>
      <c r="M381" s="24">
        <f t="shared" si="81"/>
        <v>1720994.89</v>
      </c>
      <c r="N381" s="24">
        <f t="shared" si="81"/>
        <v>0</v>
      </c>
      <c r="O381" s="24">
        <f t="shared" si="81"/>
        <v>0</v>
      </c>
      <c r="P381" s="24">
        <f t="shared" si="81"/>
        <v>0</v>
      </c>
      <c r="Q381" s="24">
        <f t="shared" si="81"/>
        <v>1720994.89</v>
      </c>
      <c r="R381" s="24">
        <f t="shared" si="81"/>
        <v>0</v>
      </c>
      <c r="S381" s="94" t="s">
        <v>24</v>
      </c>
      <c r="T381" s="94" t="s">
        <v>24</v>
      </c>
      <c r="U381" s="94" t="s">
        <v>24</v>
      </c>
      <c r="X381" s="176"/>
    </row>
    <row r="382" spans="1:24" s="18" customFormat="1" ht="39">
      <c r="A382" s="23">
        <v>1</v>
      </c>
      <c r="B382" s="178" t="s">
        <v>192</v>
      </c>
      <c r="C382" s="125" t="s">
        <v>54</v>
      </c>
      <c r="D382" s="74">
        <v>1938</v>
      </c>
      <c r="E382" s="74">
        <v>2010</v>
      </c>
      <c r="F382" s="23" t="s">
        <v>26</v>
      </c>
      <c r="G382" s="76">
        <v>2</v>
      </c>
      <c r="H382" s="76">
        <v>3</v>
      </c>
      <c r="I382" s="25">
        <v>743.8</v>
      </c>
      <c r="J382" s="25">
        <v>643.79999999999995</v>
      </c>
      <c r="K382" s="25">
        <v>643.79999999999995</v>
      </c>
      <c r="L382" s="76">
        <v>36</v>
      </c>
      <c r="M382" s="120">
        <f>N382+O382+P382+Q382+R382</f>
        <v>590010.51</v>
      </c>
      <c r="N382" s="25">
        <v>0</v>
      </c>
      <c r="O382" s="25">
        <v>0</v>
      </c>
      <c r="P382" s="25">
        <v>0</v>
      </c>
      <c r="Q382" s="25">
        <v>590010.51</v>
      </c>
      <c r="R382" s="137">
        <v>0</v>
      </c>
      <c r="S382" s="82">
        <f>M382/J382</f>
        <v>916.45</v>
      </c>
      <c r="T382" s="25">
        <v>1276.29</v>
      </c>
      <c r="U382" s="138" t="s">
        <v>80</v>
      </c>
      <c r="X382" s="176"/>
    </row>
    <row r="383" spans="1:24" s="18" customFormat="1" ht="39">
      <c r="A383" s="23">
        <v>2</v>
      </c>
      <c r="B383" s="178" t="s">
        <v>193</v>
      </c>
      <c r="C383" s="125" t="s">
        <v>54</v>
      </c>
      <c r="D383" s="74">
        <v>1951</v>
      </c>
      <c r="E383" s="74"/>
      <c r="F383" s="23" t="s">
        <v>26</v>
      </c>
      <c r="G383" s="76">
        <v>2</v>
      </c>
      <c r="H383" s="76">
        <v>2</v>
      </c>
      <c r="I383" s="25">
        <v>948.16</v>
      </c>
      <c r="J383" s="25">
        <v>886.16</v>
      </c>
      <c r="K383" s="25">
        <v>571.4</v>
      </c>
      <c r="L383" s="76">
        <v>21</v>
      </c>
      <c r="M383" s="120">
        <f>N383+O383+P383+Q383+R383</f>
        <v>1130984.3799999999</v>
      </c>
      <c r="N383" s="25">
        <v>0</v>
      </c>
      <c r="O383" s="25">
        <v>0</v>
      </c>
      <c r="P383" s="25">
        <v>0</v>
      </c>
      <c r="Q383" s="25">
        <v>1130984.3799999999</v>
      </c>
      <c r="R383" s="137">
        <v>0</v>
      </c>
      <c r="S383" s="82">
        <f>M383/J383</f>
        <v>1276.2755935722669</v>
      </c>
      <c r="T383" s="25">
        <v>1276.29</v>
      </c>
      <c r="U383" s="138" t="s">
        <v>80</v>
      </c>
      <c r="X383" s="176"/>
    </row>
    <row r="384" spans="1:24" s="18" customFormat="1" ht="24" customHeight="1">
      <c r="A384" s="202" t="s">
        <v>573</v>
      </c>
      <c r="B384" s="202"/>
      <c r="C384" s="94"/>
      <c r="D384" s="94" t="s">
        <v>24</v>
      </c>
      <c r="E384" s="94" t="s">
        <v>24</v>
      </c>
      <c r="F384" s="27" t="s">
        <v>24</v>
      </c>
      <c r="G384" s="27" t="s">
        <v>24</v>
      </c>
      <c r="H384" s="27" t="s">
        <v>24</v>
      </c>
      <c r="I384" s="24">
        <f>I385</f>
        <v>3030.4</v>
      </c>
      <c r="J384" s="24">
        <f t="shared" ref="J384:R384" si="82">J385</f>
        <v>2995.3</v>
      </c>
      <c r="K384" s="24">
        <f t="shared" si="82"/>
        <v>2332.6999999999998</v>
      </c>
      <c r="L384" s="59">
        <f t="shared" si="82"/>
        <v>80</v>
      </c>
      <c r="M384" s="24">
        <f>M385</f>
        <v>1633218.98</v>
      </c>
      <c r="N384" s="24">
        <f t="shared" si="82"/>
        <v>0</v>
      </c>
      <c r="O384" s="24">
        <f t="shared" si="82"/>
        <v>0</v>
      </c>
      <c r="P384" s="24">
        <f t="shared" si="82"/>
        <v>0</v>
      </c>
      <c r="Q384" s="24">
        <f t="shared" si="82"/>
        <v>1633218.98</v>
      </c>
      <c r="R384" s="24">
        <f t="shared" si="82"/>
        <v>0</v>
      </c>
      <c r="S384" s="71" t="s">
        <v>51</v>
      </c>
      <c r="T384" s="94" t="s">
        <v>24</v>
      </c>
      <c r="U384" s="94" t="s">
        <v>24</v>
      </c>
      <c r="X384" s="176"/>
    </row>
    <row r="385" spans="1:24" s="18" customFormat="1" ht="39">
      <c r="A385" s="23">
        <v>1</v>
      </c>
      <c r="B385" s="179" t="s">
        <v>574</v>
      </c>
      <c r="C385" s="125" t="s">
        <v>54</v>
      </c>
      <c r="D385" s="74">
        <v>1979</v>
      </c>
      <c r="E385" s="74"/>
      <c r="F385" s="23" t="s">
        <v>52</v>
      </c>
      <c r="G385" s="76">
        <v>5</v>
      </c>
      <c r="H385" s="76">
        <v>4</v>
      </c>
      <c r="I385" s="25">
        <v>3030.4</v>
      </c>
      <c r="J385" s="25">
        <v>2995.3</v>
      </c>
      <c r="K385" s="25">
        <v>2332.6999999999998</v>
      </c>
      <c r="L385" s="76">
        <v>80</v>
      </c>
      <c r="M385" s="120">
        <f>Q385</f>
        <v>1633218.98</v>
      </c>
      <c r="N385" s="25">
        <v>0</v>
      </c>
      <c r="O385" s="25">
        <v>0</v>
      </c>
      <c r="P385" s="25">
        <v>0</v>
      </c>
      <c r="Q385" s="25">
        <v>1633218.98</v>
      </c>
      <c r="R385" s="137">
        <v>0</v>
      </c>
      <c r="S385" s="82">
        <f>M385/J385</f>
        <v>545.26056822355019</v>
      </c>
      <c r="T385" s="25">
        <v>2690</v>
      </c>
      <c r="U385" s="138" t="s">
        <v>80</v>
      </c>
      <c r="X385" s="176"/>
    </row>
    <row r="386" spans="1:24" s="18" customFormat="1" ht="29.25" customHeight="1">
      <c r="A386" s="200" t="s">
        <v>114</v>
      </c>
      <c r="B386" s="200"/>
      <c r="C386" s="67"/>
      <c r="D386" s="68" t="s">
        <v>24</v>
      </c>
      <c r="E386" s="68" t="s">
        <v>24</v>
      </c>
      <c r="F386" s="68" t="s">
        <v>24</v>
      </c>
      <c r="G386" s="68" t="s">
        <v>24</v>
      </c>
      <c r="H386" s="68" t="s">
        <v>24</v>
      </c>
      <c r="I386" s="69">
        <f>I387</f>
        <v>567.9</v>
      </c>
      <c r="J386" s="69">
        <f t="shared" ref="J386:Q387" si="83">J387</f>
        <v>534.5</v>
      </c>
      <c r="K386" s="69">
        <f t="shared" si="83"/>
        <v>439.7</v>
      </c>
      <c r="L386" s="70">
        <f t="shared" si="83"/>
        <v>25</v>
      </c>
      <c r="M386" s="69">
        <f t="shared" si="83"/>
        <v>670541</v>
      </c>
      <c r="N386" s="69">
        <f t="shared" si="83"/>
        <v>0</v>
      </c>
      <c r="O386" s="69">
        <f t="shared" si="83"/>
        <v>0</v>
      </c>
      <c r="P386" s="69">
        <f t="shared" si="83"/>
        <v>0</v>
      </c>
      <c r="Q386" s="69">
        <f t="shared" si="83"/>
        <v>670541</v>
      </c>
      <c r="R386" s="69">
        <f>R387</f>
        <v>0</v>
      </c>
      <c r="S386" s="71" t="s">
        <v>51</v>
      </c>
      <c r="T386" s="68" t="s">
        <v>24</v>
      </c>
      <c r="U386" s="23" t="s">
        <v>24</v>
      </c>
      <c r="X386" s="176"/>
    </row>
    <row r="387" spans="1:24" s="18" customFormat="1" ht="29.25" customHeight="1">
      <c r="A387" s="200" t="s">
        <v>129</v>
      </c>
      <c r="B387" s="200"/>
      <c r="C387" s="67"/>
      <c r="D387" s="68" t="s">
        <v>24</v>
      </c>
      <c r="E387" s="68" t="s">
        <v>24</v>
      </c>
      <c r="F387" s="68" t="s">
        <v>24</v>
      </c>
      <c r="G387" s="68" t="s">
        <v>24</v>
      </c>
      <c r="H387" s="68" t="s">
        <v>24</v>
      </c>
      <c r="I387" s="69">
        <f>I388</f>
        <v>567.9</v>
      </c>
      <c r="J387" s="69">
        <f t="shared" si="83"/>
        <v>534.5</v>
      </c>
      <c r="K387" s="69">
        <f t="shared" si="83"/>
        <v>439.7</v>
      </c>
      <c r="L387" s="70">
        <f t="shared" si="83"/>
        <v>25</v>
      </c>
      <c r="M387" s="69">
        <f t="shared" si="83"/>
        <v>670541</v>
      </c>
      <c r="N387" s="69">
        <f t="shared" si="83"/>
        <v>0</v>
      </c>
      <c r="O387" s="69">
        <f t="shared" si="83"/>
        <v>0</v>
      </c>
      <c r="P387" s="69">
        <f t="shared" si="83"/>
        <v>0</v>
      </c>
      <c r="Q387" s="69">
        <f t="shared" si="83"/>
        <v>670541</v>
      </c>
      <c r="R387" s="69">
        <f>R388</f>
        <v>0</v>
      </c>
      <c r="S387" s="71" t="s">
        <v>51</v>
      </c>
      <c r="T387" s="68" t="s">
        <v>24</v>
      </c>
      <c r="U387" s="23" t="s">
        <v>24</v>
      </c>
      <c r="X387" s="176"/>
    </row>
    <row r="388" spans="1:24" s="18" customFormat="1" ht="39">
      <c r="A388" s="23">
        <v>1</v>
      </c>
      <c r="B388" s="110" t="s">
        <v>99</v>
      </c>
      <c r="C388" s="73" t="s">
        <v>54</v>
      </c>
      <c r="D388" s="111">
        <v>1962</v>
      </c>
      <c r="E388" s="111"/>
      <c r="F388" s="23" t="s">
        <v>25</v>
      </c>
      <c r="G388" s="112">
        <v>2</v>
      </c>
      <c r="H388" s="112">
        <v>3</v>
      </c>
      <c r="I388" s="113">
        <v>567.9</v>
      </c>
      <c r="J388" s="113">
        <v>534.5</v>
      </c>
      <c r="K388" s="113">
        <v>439.7</v>
      </c>
      <c r="L388" s="154">
        <v>25</v>
      </c>
      <c r="M388" s="16">
        <f>Q388</f>
        <v>670541</v>
      </c>
      <c r="N388" s="113">
        <v>0</v>
      </c>
      <c r="O388" s="113">
        <v>0</v>
      </c>
      <c r="P388" s="113">
        <v>0</v>
      </c>
      <c r="Q388" s="16">
        <v>670541</v>
      </c>
      <c r="R388" s="77">
        <v>0</v>
      </c>
      <c r="S388" s="77">
        <f t="shared" ref="S388:S411" si="84">M388/J388</f>
        <v>1254.5201122544433</v>
      </c>
      <c r="T388" s="25">
        <v>2545.69</v>
      </c>
      <c r="U388" s="138" t="s">
        <v>80</v>
      </c>
      <c r="X388" s="176"/>
    </row>
    <row r="389" spans="1:24" s="18" customFormat="1" ht="24" customHeight="1">
      <c r="A389" s="204" t="s">
        <v>478</v>
      </c>
      <c r="B389" s="205"/>
      <c r="C389" s="172" t="s">
        <v>24</v>
      </c>
      <c r="D389" s="172" t="s">
        <v>24</v>
      </c>
      <c r="E389" s="172" t="s">
        <v>24</v>
      </c>
      <c r="F389" s="172" t="s">
        <v>24</v>
      </c>
      <c r="G389" s="172" t="s">
        <v>24</v>
      </c>
      <c r="H389" s="172" t="s">
        <v>24</v>
      </c>
      <c r="I389" s="105">
        <f>SUM(I390)</f>
        <v>1668</v>
      </c>
      <c r="J389" s="105">
        <f t="shared" ref="J389:R390" si="85">SUM(J390)</f>
        <v>1547.7</v>
      </c>
      <c r="K389" s="105">
        <f t="shared" si="85"/>
        <v>1547.7</v>
      </c>
      <c r="L389" s="173">
        <f t="shared" si="85"/>
        <v>52</v>
      </c>
      <c r="M389" s="105">
        <f t="shared" si="85"/>
        <v>1370568.8</v>
      </c>
      <c r="N389" s="105">
        <f t="shared" si="85"/>
        <v>0</v>
      </c>
      <c r="O389" s="105">
        <f t="shared" si="85"/>
        <v>0</v>
      </c>
      <c r="P389" s="105">
        <f t="shared" si="85"/>
        <v>0</v>
      </c>
      <c r="Q389" s="105">
        <f t="shared" si="85"/>
        <v>1370568.8</v>
      </c>
      <c r="R389" s="105">
        <f t="shared" si="85"/>
        <v>0</v>
      </c>
      <c r="S389" s="172" t="s">
        <v>24</v>
      </c>
      <c r="T389" s="172" t="s">
        <v>24</v>
      </c>
      <c r="U389" s="174" t="s">
        <v>24</v>
      </c>
      <c r="X389" s="176"/>
    </row>
    <row r="390" spans="1:24" s="18" customFormat="1" ht="24" customHeight="1">
      <c r="A390" s="204" t="s">
        <v>479</v>
      </c>
      <c r="B390" s="205"/>
      <c r="C390" s="172" t="s">
        <v>24</v>
      </c>
      <c r="D390" s="172" t="s">
        <v>24</v>
      </c>
      <c r="E390" s="172" t="s">
        <v>24</v>
      </c>
      <c r="F390" s="172" t="s">
        <v>24</v>
      </c>
      <c r="G390" s="172" t="s">
        <v>24</v>
      </c>
      <c r="H390" s="172" t="s">
        <v>24</v>
      </c>
      <c r="I390" s="105">
        <f>SUM(I391)</f>
        <v>1668</v>
      </c>
      <c r="J390" s="105">
        <f t="shared" si="85"/>
        <v>1547.7</v>
      </c>
      <c r="K390" s="105">
        <f t="shared" si="85"/>
        <v>1547.7</v>
      </c>
      <c r="L390" s="173">
        <f t="shared" si="85"/>
        <v>52</v>
      </c>
      <c r="M390" s="105">
        <f t="shared" si="85"/>
        <v>1370568.8</v>
      </c>
      <c r="N390" s="105">
        <f t="shared" si="85"/>
        <v>0</v>
      </c>
      <c r="O390" s="105">
        <f t="shared" si="85"/>
        <v>0</v>
      </c>
      <c r="P390" s="105">
        <f t="shared" si="85"/>
        <v>0</v>
      </c>
      <c r="Q390" s="105">
        <f t="shared" si="85"/>
        <v>1370568.8</v>
      </c>
      <c r="R390" s="105">
        <f t="shared" si="85"/>
        <v>0</v>
      </c>
      <c r="S390" s="172" t="s">
        <v>24</v>
      </c>
      <c r="T390" s="172" t="s">
        <v>24</v>
      </c>
      <c r="U390" s="174" t="s">
        <v>24</v>
      </c>
      <c r="X390" s="176"/>
    </row>
    <row r="391" spans="1:24" s="18" customFormat="1" ht="39">
      <c r="A391" s="23">
        <v>1</v>
      </c>
      <c r="B391" s="178" t="s">
        <v>480</v>
      </c>
      <c r="C391" s="73" t="s">
        <v>54</v>
      </c>
      <c r="D391" s="118">
        <v>1986</v>
      </c>
      <c r="E391" s="118"/>
      <c r="F391" s="73" t="s">
        <v>25</v>
      </c>
      <c r="G391" s="163">
        <v>3</v>
      </c>
      <c r="H391" s="163">
        <v>3</v>
      </c>
      <c r="I391" s="120">
        <v>1668</v>
      </c>
      <c r="J391" s="120">
        <v>1547.7</v>
      </c>
      <c r="K391" s="120">
        <v>1547.7</v>
      </c>
      <c r="L391" s="164">
        <v>52</v>
      </c>
      <c r="M391" s="105">
        <f>SUM(N391:R391)</f>
        <v>1370568.8</v>
      </c>
      <c r="N391" s="120">
        <v>0</v>
      </c>
      <c r="O391" s="120">
        <v>0</v>
      </c>
      <c r="P391" s="120">
        <v>0</v>
      </c>
      <c r="Q391" s="120">
        <v>1370568.8</v>
      </c>
      <c r="R391" s="120">
        <v>0</v>
      </c>
      <c r="S391" s="77">
        <f>M391/I391</f>
        <v>821.68393285371701</v>
      </c>
      <c r="T391" s="69">
        <f>M391/J391</f>
        <v>885.55198035795047</v>
      </c>
      <c r="U391" s="138" t="s">
        <v>80</v>
      </c>
      <c r="X391" s="176"/>
    </row>
    <row r="392" spans="1:24" s="18" customFormat="1" ht="21.75" customHeight="1">
      <c r="A392" s="200" t="s">
        <v>115</v>
      </c>
      <c r="B392" s="200"/>
      <c r="C392" s="67"/>
      <c r="D392" s="68" t="s">
        <v>24</v>
      </c>
      <c r="E392" s="68" t="s">
        <v>24</v>
      </c>
      <c r="F392" s="68" t="s">
        <v>24</v>
      </c>
      <c r="G392" s="68" t="s">
        <v>24</v>
      </c>
      <c r="H392" s="68" t="s">
        <v>24</v>
      </c>
      <c r="I392" s="69">
        <f>I393</f>
        <v>6020</v>
      </c>
      <c r="J392" s="69">
        <f t="shared" ref="J392:R392" si="86">J393</f>
        <v>5071</v>
      </c>
      <c r="K392" s="69">
        <f t="shared" si="86"/>
        <v>4486.3</v>
      </c>
      <c r="L392" s="70">
        <f t="shared" si="86"/>
        <v>170</v>
      </c>
      <c r="M392" s="69">
        <f t="shared" si="86"/>
        <v>3242675.82</v>
      </c>
      <c r="N392" s="69">
        <f t="shared" si="86"/>
        <v>0</v>
      </c>
      <c r="O392" s="69">
        <f t="shared" si="86"/>
        <v>0</v>
      </c>
      <c r="P392" s="69">
        <f t="shared" si="86"/>
        <v>0</v>
      </c>
      <c r="Q392" s="69">
        <f t="shared" si="86"/>
        <v>3242675.82</v>
      </c>
      <c r="R392" s="69">
        <f t="shared" si="86"/>
        <v>0</v>
      </c>
      <c r="S392" s="71" t="s">
        <v>51</v>
      </c>
      <c r="T392" s="68" t="s">
        <v>24</v>
      </c>
      <c r="U392" s="23" t="s">
        <v>24</v>
      </c>
      <c r="X392" s="176"/>
    </row>
    <row r="393" spans="1:24" s="18" customFormat="1" ht="21.75" customHeight="1">
      <c r="A393" s="200" t="s">
        <v>130</v>
      </c>
      <c r="B393" s="200"/>
      <c r="C393" s="67"/>
      <c r="D393" s="68" t="s">
        <v>24</v>
      </c>
      <c r="E393" s="68" t="s">
        <v>24</v>
      </c>
      <c r="F393" s="68" t="s">
        <v>24</v>
      </c>
      <c r="G393" s="68" t="s">
        <v>24</v>
      </c>
      <c r="H393" s="68" t="s">
        <v>24</v>
      </c>
      <c r="I393" s="69">
        <f>SUM(I394:I405)</f>
        <v>6020</v>
      </c>
      <c r="J393" s="69">
        <f t="shared" ref="J393:R393" si="87">SUM(J394:J405)</f>
        <v>5071</v>
      </c>
      <c r="K393" s="69">
        <f t="shared" si="87"/>
        <v>4486.3</v>
      </c>
      <c r="L393" s="70">
        <f t="shared" si="87"/>
        <v>170</v>
      </c>
      <c r="M393" s="69">
        <f t="shared" si="87"/>
        <v>3242675.82</v>
      </c>
      <c r="N393" s="69">
        <f t="shared" si="87"/>
        <v>0</v>
      </c>
      <c r="O393" s="69">
        <f t="shared" si="87"/>
        <v>0</v>
      </c>
      <c r="P393" s="69">
        <f t="shared" si="87"/>
        <v>0</v>
      </c>
      <c r="Q393" s="69">
        <f t="shared" si="87"/>
        <v>3242675.82</v>
      </c>
      <c r="R393" s="69">
        <f t="shared" si="87"/>
        <v>0</v>
      </c>
      <c r="S393" s="71" t="s">
        <v>51</v>
      </c>
      <c r="T393" s="68" t="s">
        <v>24</v>
      </c>
      <c r="U393" s="23" t="s">
        <v>24</v>
      </c>
      <c r="X393" s="176"/>
    </row>
    <row r="394" spans="1:24" s="18" customFormat="1" ht="39">
      <c r="A394" s="23">
        <v>1</v>
      </c>
      <c r="B394" s="178" t="s">
        <v>194</v>
      </c>
      <c r="C394" s="125" t="s">
        <v>54</v>
      </c>
      <c r="D394" s="74">
        <v>1896</v>
      </c>
      <c r="E394" s="74">
        <v>2015</v>
      </c>
      <c r="F394" s="23" t="s">
        <v>26</v>
      </c>
      <c r="G394" s="76">
        <v>1</v>
      </c>
      <c r="H394" s="76">
        <v>2</v>
      </c>
      <c r="I394" s="25">
        <v>250.6</v>
      </c>
      <c r="J394" s="25">
        <v>206.2</v>
      </c>
      <c r="K394" s="25">
        <v>206.2</v>
      </c>
      <c r="L394" s="76">
        <v>10</v>
      </c>
      <c r="M394" s="120">
        <f>N394+O394+P394+Q394+R394</f>
        <v>97373.83</v>
      </c>
      <c r="N394" s="25">
        <v>0</v>
      </c>
      <c r="O394" s="25">
        <v>0</v>
      </c>
      <c r="P394" s="25">
        <v>0</v>
      </c>
      <c r="Q394" s="25">
        <v>97373.83</v>
      </c>
      <c r="R394" s="137">
        <v>0</v>
      </c>
      <c r="S394" s="82">
        <f t="shared" si="84"/>
        <v>472.23001939864213</v>
      </c>
      <c r="T394" s="25">
        <v>1276.29</v>
      </c>
      <c r="U394" s="138" t="s">
        <v>80</v>
      </c>
      <c r="X394" s="176"/>
    </row>
    <row r="395" spans="1:24" s="18" customFormat="1" ht="39">
      <c r="A395" s="23">
        <v>2</v>
      </c>
      <c r="B395" s="178" t="s">
        <v>195</v>
      </c>
      <c r="C395" s="125" t="s">
        <v>54</v>
      </c>
      <c r="D395" s="74">
        <v>1938</v>
      </c>
      <c r="E395" s="74">
        <v>2010</v>
      </c>
      <c r="F395" s="23" t="s">
        <v>26</v>
      </c>
      <c r="G395" s="76">
        <v>2</v>
      </c>
      <c r="H395" s="76">
        <v>2</v>
      </c>
      <c r="I395" s="25">
        <v>570.4</v>
      </c>
      <c r="J395" s="25">
        <v>462</v>
      </c>
      <c r="K395" s="25">
        <v>395</v>
      </c>
      <c r="L395" s="76">
        <v>8</v>
      </c>
      <c r="M395" s="120">
        <f>N395+O395+P395+Q395+R395</f>
        <v>163817</v>
      </c>
      <c r="N395" s="25">
        <v>0</v>
      </c>
      <c r="O395" s="25">
        <v>0</v>
      </c>
      <c r="P395" s="25">
        <v>0</v>
      </c>
      <c r="Q395" s="25">
        <v>163817</v>
      </c>
      <c r="R395" s="137">
        <v>0</v>
      </c>
      <c r="S395" s="82">
        <f t="shared" si="84"/>
        <v>354.5822510822511</v>
      </c>
      <c r="T395" s="25">
        <v>1276.29</v>
      </c>
      <c r="U395" s="138" t="s">
        <v>80</v>
      </c>
      <c r="X395" s="176"/>
    </row>
    <row r="396" spans="1:24" s="18" customFormat="1" ht="39">
      <c r="A396" s="23">
        <v>3</v>
      </c>
      <c r="B396" s="178" t="s">
        <v>196</v>
      </c>
      <c r="C396" s="125" t="s">
        <v>54</v>
      </c>
      <c r="D396" s="74">
        <v>1939</v>
      </c>
      <c r="E396" s="74"/>
      <c r="F396" s="23" t="s">
        <v>26</v>
      </c>
      <c r="G396" s="76">
        <v>2</v>
      </c>
      <c r="H396" s="76">
        <v>2</v>
      </c>
      <c r="I396" s="25">
        <v>576.5</v>
      </c>
      <c r="J396" s="25">
        <v>480.7</v>
      </c>
      <c r="K396" s="25">
        <v>426.5</v>
      </c>
      <c r="L396" s="76">
        <v>8</v>
      </c>
      <c r="M396" s="120">
        <f>N396+O396+P396+Q396+R396</f>
        <v>162852</v>
      </c>
      <c r="N396" s="25">
        <v>0</v>
      </c>
      <c r="O396" s="25">
        <v>0</v>
      </c>
      <c r="P396" s="25">
        <v>0</v>
      </c>
      <c r="Q396" s="25">
        <v>162852</v>
      </c>
      <c r="R396" s="137">
        <v>0</v>
      </c>
      <c r="S396" s="82">
        <f t="shared" si="84"/>
        <v>338.78094445600169</v>
      </c>
      <c r="T396" s="25">
        <v>1276.29</v>
      </c>
      <c r="U396" s="138" t="s">
        <v>80</v>
      </c>
      <c r="X396" s="176"/>
    </row>
    <row r="397" spans="1:24" s="18" customFormat="1" ht="39">
      <c r="A397" s="23">
        <v>4</v>
      </c>
      <c r="B397" s="178" t="s">
        <v>197</v>
      </c>
      <c r="C397" s="125" t="s">
        <v>54</v>
      </c>
      <c r="D397" s="74">
        <v>1939</v>
      </c>
      <c r="E397" s="74"/>
      <c r="F397" s="23" t="s">
        <v>26</v>
      </c>
      <c r="G397" s="76">
        <v>2</v>
      </c>
      <c r="H397" s="76">
        <v>2</v>
      </c>
      <c r="I397" s="25">
        <v>486.1</v>
      </c>
      <c r="J397" s="25">
        <v>388.9</v>
      </c>
      <c r="K397" s="25">
        <v>388.9</v>
      </c>
      <c r="L397" s="76">
        <v>8</v>
      </c>
      <c r="M397" s="120">
        <f>N397+O397+P397+Q397+R397</f>
        <v>163650.25</v>
      </c>
      <c r="N397" s="25">
        <v>0</v>
      </c>
      <c r="O397" s="25">
        <v>0</v>
      </c>
      <c r="P397" s="25">
        <v>0</v>
      </c>
      <c r="Q397" s="25">
        <v>163650.25</v>
      </c>
      <c r="R397" s="137">
        <v>0</v>
      </c>
      <c r="S397" s="82">
        <f t="shared" si="84"/>
        <v>420.80290563126772</v>
      </c>
      <c r="T397" s="25">
        <v>1276.29</v>
      </c>
      <c r="U397" s="138" t="s">
        <v>80</v>
      </c>
      <c r="X397" s="176"/>
    </row>
    <row r="398" spans="1:24" s="18" customFormat="1" ht="39">
      <c r="A398" s="23">
        <v>5</v>
      </c>
      <c r="B398" s="178" t="s">
        <v>198</v>
      </c>
      <c r="C398" s="125" t="s">
        <v>54</v>
      </c>
      <c r="D398" s="74">
        <v>1940</v>
      </c>
      <c r="E398" s="74"/>
      <c r="F398" s="23" t="s">
        <v>26</v>
      </c>
      <c r="G398" s="76">
        <v>2</v>
      </c>
      <c r="H398" s="76">
        <v>2</v>
      </c>
      <c r="I398" s="25">
        <v>571</v>
      </c>
      <c r="J398" s="25">
        <v>527</v>
      </c>
      <c r="K398" s="25">
        <v>419.7</v>
      </c>
      <c r="L398" s="76">
        <v>15</v>
      </c>
      <c r="M398" s="120">
        <f>N398+O398+P398+Q398+R398</f>
        <v>169614</v>
      </c>
      <c r="N398" s="25">
        <v>0</v>
      </c>
      <c r="O398" s="25">
        <v>0</v>
      </c>
      <c r="P398" s="25">
        <v>0</v>
      </c>
      <c r="Q398" s="25">
        <v>169614</v>
      </c>
      <c r="R398" s="137">
        <v>0</v>
      </c>
      <c r="S398" s="82">
        <f t="shared" si="84"/>
        <v>321.84819734345353</v>
      </c>
      <c r="T398" s="25">
        <v>1276.29</v>
      </c>
      <c r="U398" s="138" t="s">
        <v>80</v>
      </c>
      <c r="X398" s="176"/>
    </row>
    <row r="399" spans="1:24" s="18" customFormat="1" ht="39">
      <c r="A399" s="23">
        <v>6</v>
      </c>
      <c r="B399" s="178" t="s">
        <v>333</v>
      </c>
      <c r="C399" s="73" t="s">
        <v>54</v>
      </c>
      <c r="D399" s="118">
        <v>1939</v>
      </c>
      <c r="E399" s="118"/>
      <c r="F399" s="73" t="s">
        <v>25</v>
      </c>
      <c r="G399" s="163">
        <v>2</v>
      </c>
      <c r="H399" s="163">
        <v>2</v>
      </c>
      <c r="I399" s="120">
        <v>558.29999999999995</v>
      </c>
      <c r="J399" s="120">
        <v>494.7</v>
      </c>
      <c r="K399" s="120">
        <v>424</v>
      </c>
      <c r="L399" s="164">
        <v>18</v>
      </c>
      <c r="M399" s="105">
        <v>636770.98</v>
      </c>
      <c r="N399" s="120">
        <v>0</v>
      </c>
      <c r="O399" s="120">
        <v>0</v>
      </c>
      <c r="P399" s="120">
        <v>0</v>
      </c>
      <c r="Q399" s="120">
        <v>636770.98</v>
      </c>
      <c r="R399" s="120">
        <v>0</v>
      </c>
      <c r="S399" s="82">
        <f t="shared" si="84"/>
        <v>1287.186133009905</v>
      </c>
      <c r="T399" s="69">
        <v>1281.4871805192192</v>
      </c>
      <c r="U399" s="138" t="s">
        <v>80</v>
      </c>
      <c r="X399" s="176"/>
    </row>
    <row r="400" spans="1:24" s="18" customFormat="1" ht="39">
      <c r="A400" s="23">
        <v>7</v>
      </c>
      <c r="B400" s="178" t="s">
        <v>334</v>
      </c>
      <c r="C400" s="73" t="s">
        <v>54</v>
      </c>
      <c r="D400" s="118">
        <v>1936</v>
      </c>
      <c r="E400" s="118"/>
      <c r="F400" s="73" t="s">
        <v>26</v>
      </c>
      <c r="G400" s="163">
        <v>2</v>
      </c>
      <c r="H400" s="163">
        <v>2</v>
      </c>
      <c r="I400" s="120">
        <v>574.4</v>
      </c>
      <c r="J400" s="120">
        <v>469.1</v>
      </c>
      <c r="K400" s="120">
        <v>403.6</v>
      </c>
      <c r="L400" s="164">
        <v>24</v>
      </c>
      <c r="M400" s="105">
        <v>660198.67000000004</v>
      </c>
      <c r="N400" s="120">
        <v>0</v>
      </c>
      <c r="O400" s="120">
        <v>0</v>
      </c>
      <c r="P400" s="120">
        <v>0</v>
      </c>
      <c r="Q400" s="120">
        <v>660198.67000000004</v>
      </c>
      <c r="R400" s="120">
        <v>0</v>
      </c>
      <c r="S400" s="82">
        <f t="shared" si="84"/>
        <v>1407.372990833511</v>
      </c>
      <c r="T400" s="69">
        <v>1407.372990833511</v>
      </c>
      <c r="U400" s="138" t="s">
        <v>80</v>
      </c>
      <c r="X400" s="176"/>
    </row>
    <row r="401" spans="1:24" s="18" customFormat="1" ht="39">
      <c r="A401" s="23">
        <v>8</v>
      </c>
      <c r="B401" s="178" t="s">
        <v>199</v>
      </c>
      <c r="C401" s="125" t="s">
        <v>54</v>
      </c>
      <c r="D401" s="74">
        <v>1936</v>
      </c>
      <c r="E401" s="74"/>
      <c r="F401" s="23" t="s">
        <v>26</v>
      </c>
      <c r="G401" s="76">
        <v>1</v>
      </c>
      <c r="H401" s="76">
        <v>5</v>
      </c>
      <c r="I401" s="25">
        <v>447.9</v>
      </c>
      <c r="J401" s="25">
        <v>295.8</v>
      </c>
      <c r="K401" s="25">
        <v>295.8</v>
      </c>
      <c r="L401" s="76">
        <v>7</v>
      </c>
      <c r="M401" s="120">
        <f>N401+O401+P401+Q401+R401</f>
        <v>98365</v>
      </c>
      <c r="N401" s="25">
        <v>0</v>
      </c>
      <c r="O401" s="25">
        <v>0</v>
      </c>
      <c r="P401" s="25">
        <v>0</v>
      </c>
      <c r="Q401" s="25">
        <v>98365</v>
      </c>
      <c r="R401" s="137">
        <v>0</v>
      </c>
      <c r="S401" s="82">
        <f t="shared" si="84"/>
        <v>332.53887762001352</v>
      </c>
      <c r="T401" s="25">
        <v>1276.29</v>
      </c>
      <c r="U401" s="138" t="s">
        <v>80</v>
      </c>
      <c r="X401" s="176"/>
    </row>
    <row r="402" spans="1:24" s="18" customFormat="1" ht="39">
      <c r="A402" s="23">
        <v>9</v>
      </c>
      <c r="B402" s="178" t="s">
        <v>335</v>
      </c>
      <c r="C402" s="73" t="s">
        <v>54</v>
      </c>
      <c r="D402" s="118">
        <v>1894</v>
      </c>
      <c r="E402" s="118"/>
      <c r="F402" s="73" t="s">
        <v>26</v>
      </c>
      <c r="G402" s="163">
        <v>1</v>
      </c>
      <c r="H402" s="163">
        <v>3</v>
      </c>
      <c r="I402" s="120">
        <v>244.8</v>
      </c>
      <c r="J402" s="120">
        <v>237</v>
      </c>
      <c r="K402" s="120">
        <v>178.3</v>
      </c>
      <c r="L402" s="164">
        <v>7</v>
      </c>
      <c r="M402" s="105">
        <v>97601.9</v>
      </c>
      <c r="N402" s="120">
        <v>0</v>
      </c>
      <c r="O402" s="120">
        <v>0</v>
      </c>
      <c r="P402" s="120">
        <v>0</v>
      </c>
      <c r="Q402" s="120">
        <v>97601.9</v>
      </c>
      <c r="R402" s="120">
        <v>0</v>
      </c>
      <c r="S402" s="82">
        <f t="shared" si="84"/>
        <v>411.82236286919829</v>
      </c>
      <c r="T402" s="69">
        <v>1276.29</v>
      </c>
      <c r="U402" s="138" t="s">
        <v>80</v>
      </c>
      <c r="X402" s="176"/>
    </row>
    <row r="403" spans="1:24" s="18" customFormat="1" ht="39">
      <c r="A403" s="23">
        <v>10</v>
      </c>
      <c r="B403" s="178" t="s">
        <v>336</v>
      </c>
      <c r="C403" s="73" t="s">
        <v>54</v>
      </c>
      <c r="D403" s="118">
        <v>1938</v>
      </c>
      <c r="E403" s="118"/>
      <c r="F403" s="73" t="s">
        <v>26</v>
      </c>
      <c r="G403" s="163">
        <v>2</v>
      </c>
      <c r="H403" s="163">
        <v>2</v>
      </c>
      <c r="I403" s="120">
        <v>594.4</v>
      </c>
      <c r="J403" s="120">
        <v>497.6</v>
      </c>
      <c r="K403" s="120">
        <v>444.3</v>
      </c>
      <c r="L403" s="164">
        <v>20</v>
      </c>
      <c r="M403" s="105">
        <v>660702.18999999994</v>
      </c>
      <c r="N403" s="120">
        <v>0</v>
      </c>
      <c r="O403" s="120">
        <v>0</v>
      </c>
      <c r="P403" s="120">
        <v>0</v>
      </c>
      <c r="Q403" s="120">
        <v>660702.18999999994</v>
      </c>
      <c r="R403" s="120">
        <v>0</v>
      </c>
      <c r="S403" s="82">
        <f t="shared" si="84"/>
        <v>1327.7777130225079</v>
      </c>
      <c r="T403" s="69">
        <v>1343.9832994304311</v>
      </c>
      <c r="U403" s="138" t="s">
        <v>80</v>
      </c>
      <c r="X403" s="176"/>
    </row>
    <row r="404" spans="1:24" s="18" customFormat="1" ht="39">
      <c r="A404" s="23">
        <v>11</v>
      </c>
      <c r="B404" s="178" t="s">
        <v>200</v>
      </c>
      <c r="C404" s="125" t="s">
        <v>54</v>
      </c>
      <c r="D404" s="74">
        <v>1937</v>
      </c>
      <c r="E404" s="74">
        <v>2014</v>
      </c>
      <c r="F404" s="23" t="s">
        <v>26</v>
      </c>
      <c r="G404" s="76">
        <v>2</v>
      </c>
      <c r="H404" s="76">
        <v>2</v>
      </c>
      <c r="I404" s="25">
        <v>583.6</v>
      </c>
      <c r="J404" s="25">
        <v>494</v>
      </c>
      <c r="K404" s="25">
        <v>438.6</v>
      </c>
      <c r="L404" s="76">
        <v>22</v>
      </c>
      <c r="M404" s="120">
        <f>N404+O404+P404+Q404+R404</f>
        <v>169216</v>
      </c>
      <c r="N404" s="25">
        <v>0</v>
      </c>
      <c r="O404" s="25">
        <v>0</v>
      </c>
      <c r="P404" s="25">
        <v>0</v>
      </c>
      <c r="Q404" s="25">
        <v>169216</v>
      </c>
      <c r="R404" s="137">
        <v>0</v>
      </c>
      <c r="S404" s="82">
        <f t="shared" si="84"/>
        <v>342.5425101214575</v>
      </c>
      <c r="T404" s="25">
        <v>1276.29</v>
      </c>
      <c r="U404" s="138" t="s">
        <v>80</v>
      </c>
      <c r="X404" s="176"/>
    </row>
    <row r="405" spans="1:24" s="18" customFormat="1" ht="39">
      <c r="A405" s="23">
        <v>12</v>
      </c>
      <c r="B405" s="178" t="s">
        <v>201</v>
      </c>
      <c r="C405" s="125" t="s">
        <v>54</v>
      </c>
      <c r="D405" s="74">
        <v>1936</v>
      </c>
      <c r="E405" s="74">
        <v>2014</v>
      </c>
      <c r="F405" s="23" t="s">
        <v>26</v>
      </c>
      <c r="G405" s="76">
        <v>2</v>
      </c>
      <c r="H405" s="76">
        <v>2</v>
      </c>
      <c r="I405" s="25">
        <v>562</v>
      </c>
      <c r="J405" s="25">
        <v>518</v>
      </c>
      <c r="K405" s="25">
        <v>465.4</v>
      </c>
      <c r="L405" s="76">
        <v>23</v>
      </c>
      <c r="M405" s="120">
        <f>N405+O405+P405+Q405+R405</f>
        <v>162514</v>
      </c>
      <c r="N405" s="25">
        <v>0</v>
      </c>
      <c r="O405" s="25">
        <v>0</v>
      </c>
      <c r="P405" s="25">
        <v>0</v>
      </c>
      <c r="Q405" s="25">
        <v>162514</v>
      </c>
      <c r="R405" s="137">
        <v>0</v>
      </c>
      <c r="S405" s="82">
        <f t="shared" si="84"/>
        <v>313.73359073359075</v>
      </c>
      <c r="T405" s="25">
        <v>1276.29</v>
      </c>
      <c r="U405" s="138" t="s">
        <v>80</v>
      </c>
      <c r="X405" s="176"/>
    </row>
    <row r="406" spans="1:24" s="18" customFormat="1" ht="29.25" customHeight="1">
      <c r="A406" s="200" t="s">
        <v>277</v>
      </c>
      <c r="B406" s="200"/>
      <c r="C406" s="67"/>
      <c r="D406" s="68" t="s">
        <v>24</v>
      </c>
      <c r="E406" s="68" t="s">
        <v>24</v>
      </c>
      <c r="F406" s="68" t="s">
        <v>24</v>
      </c>
      <c r="G406" s="68" t="s">
        <v>24</v>
      </c>
      <c r="H406" s="68" t="s">
        <v>24</v>
      </c>
      <c r="I406" s="69">
        <f>I407</f>
        <v>6330.34</v>
      </c>
      <c r="J406" s="69">
        <f t="shared" ref="J406:R406" si="88">J407</f>
        <v>4926</v>
      </c>
      <c r="K406" s="69">
        <f t="shared" si="88"/>
        <v>4660.2999999999993</v>
      </c>
      <c r="L406" s="70">
        <f t="shared" si="88"/>
        <v>215</v>
      </c>
      <c r="M406" s="69">
        <f t="shared" si="88"/>
        <v>5285069.2</v>
      </c>
      <c r="N406" s="69">
        <f t="shared" si="88"/>
        <v>0</v>
      </c>
      <c r="O406" s="69">
        <f t="shared" si="88"/>
        <v>0</v>
      </c>
      <c r="P406" s="69">
        <f t="shared" si="88"/>
        <v>0</v>
      </c>
      <c r="Q406" s="69">
        <f t="shared" si="88"/>
        <v>5285069.2</v>
      </c>
      <c r="R406" s="69">
        <f t="shared" si="88"/>
        <v>0</v>
      </c>
      <c r="S406" s="71" t="s">
        <v>51</v>
      </c>
      <c r="T406" s="68" t="s">
        <v>24</v>
      </c>
      <c r="U406" s="23" t="s">
        <v>24</v>
      </c>
      <c r="X406" s="176"/>
    </row>
    <row r="407" spans="1:24" s="18" customFormat="1" ht="24" customHeight="1">
      <c r="A407" s="200" t="s">
        <v>278</v>
      </c>
      <c r="B407" s="200"/>
      <c r="C407" s="67"/>
      <c r="D407" s="68" t="s">
        <v>24</v>
      </c>
      <c r="E407" s="68" t="s">
        <v>24</v>
      </c>
      <c r="F407" s="68" t="s">
        <v>24</v>
      </c>
      <c r="G407" s="68" t="s">
        <v>24</v>
      </c>
      <c r="H407" s="68" t="s">
        <v>24</v>
      </c>
      <c r="I407" s="69">
        <f>SUM(I408:I411)</f>
        <v>6330.34</v>
      </c>
      <c r="J407" s="69">
        <f t="shared" ref="J407:R407" si="89">SUM(J408:J411)</f>
        <v>4926</v>
      </c>
      <c r="K407" s="69">
        <f t="shared" si="89"/>
        <v>4660.2999999999993</v>
      </c>
      <c r="L407" s="70">
        <f t="shared" si="89"/>
        <v>215</v>
      </c>
      <c r="M407" s="69">
        <f t="shared" si="89"/>
        <v>5285069.2</v>
      </c>
      <c r="N407" s="69">
        <f t="shared" si="89"/>
        <v>0</v>
      </c>
      <c r="O407" s="69">
        <f t="shared" si="89"/>
        <v>0</v>
      </c>
      <c r="P407" s="69">
        <f t="shared" si="89"/>
        <v>0</v>
      </c>
      <c r="Q407" s="69">
        <f t="shared" si="89"/>
        <v>5285069.2</v>
      </c>
      <c r="R407" s="69">
        <f t="shared" si="89"/>
        <v>0</v>
      </c>
      <c r="S407" s="71" t="s">
        <v>51</v>
      </c>
      <c r="T407" s="68" t="s">
        <v>24</v>
      </c>
      <c r="U407" s="23" t="s">
        <v>24</v>
      </c>
      <c r="X407" s="176"/>
    </row>
    <row r="408" spans="1:24" s="18" customFormat="1" ht="39">
      <c r="A408" s="23">
        <v>1</v>
      </c>
      <c r="B408" s="178" t="s">
        <v>203</v>
      </c>
      <c r="C408" s="125" t="s">
        <v>54</v>
      </c>
      <c r="D408" s="74">
        <v>1908</v>
      </c>
      <c r="E408" s="74"/>
      <c r="F408" s="23" t="s">
        <v>26</v>
      </c>
      <c r="G408" s="76">
        <v>2</v>
      </c>
      <c r="H408" s="76">
        <v>2</v>
      </c>
      <c r="I408" s="25">
        <v>643.26</v>
      </c>
      <c r="J408" s="25">
        <v>487</v>
      </c>
      <c r="K408" s="25">
        <v>403.6</v>
      </c>
      <c r="L408" s="76">
        <v>32</v>
      </c>
      <c r="M408" s="120">
        <f>N408+O408+P408+Q408+R408</f>
        <v>683462</v>
      </c>
      <c r="N408" s="25">
        <v>0</v>
      </c>
      <c r="O408" s="25">
        <v>0</v>
      </c>
      <c r="P408" s="25">
        <v>0</v>
      </c>
      <c r="Q408" s="25">
        <v>683462</v>
      </c>
      <c r="R408" s="137">
        <v>0</v>
      </c>
      <c r="S408" s="82">
        <f>M408/J408</f>
        <v>1403.4127310061601</v>
      </c>
      <c r="T408" s="25">
        <v>2280.29</v>
      </c>
      <c r="U408" s="138" t="s">
        <v>80</v>
      </c>
      <c r="X408" s="176"/>
    </row>
    <row r="409" spans="1:24" s="18" customFormat="1" ht="39">
      <c r="A409" s="23">
        <v>2</v>
      </c>
      <c r="B409" s="178" t="s">
        <v>339</v>
      </c>
      <c r="C409" s="73" t="s">
        <v>54</v>
      </c>
      <c r="D409" s="118">
        <v>1980</v>
      </c>
      <c r="E409" s="118"/>
      <c r="F409" s="73" t="s">
        <v>25</v>
      </c>
      <c r="G409" s="163" t="s">
        <v>264</v>
      </c>
      <c r="H409" s="163" t="s">
        <v>304</v>
      </c>
      <c r="I409" s="120">
        <v>4201.4799999999996</v>
      </c>
      <c r="J409" s="120">
        <v>3645.8</v>
      </c>
      <c r="K409" s="120">
        <v>3645.8</v>
      </c>
      <c r="L409" s="164">
        <v>130</v>
      </c>
      <c r="M409" s="105">
        <v>3170795.2</v>
      </c>
      <c r="N409" s="120">
        <v>0</v>
      </c>
      <c r="O409" s="120">
        <v>0</v>
      </c>
      <c r="P409" s="120">
        <v>0</v>
      </c>
      <c r="Q409" s="120">
        <v>3170795.2</v>
      </c>
      <c r="R409" s="120">
        <v>0</v>
      </c>
      <c r="S409" s="77">
        <f>M409/I409</f>
        <v>754.68530136999357</v>
      </c>
      <c r="T409" s="69">
        <f>M409/J409</f>
        <v>869.71177793625543</v>
      </c>
      <c r="U409" s="138" t="s">
        <v>80</v>
      </c>
      <c r="X409" s="176"/>
    </row>
    <row r="410" spans="1:24" s="18" customFormat="1" ht="39">
      <c r="A410" s="23">
        <v>3</v>
      </c>
      <c r="B410" s="178" t="s">
        <v>202</v>
      </c>
      <c r="C410" s="125" t="s">
        <v>54</v>
      </c>
      <c r="D410" s="74">
        <v>1940</v>
      </c>
      <c r="E410" s="74"/>
      <c r="F410" s="23" t="s">
        <v>26</v>
      </c>
      <c r="G410" s="76">
        <v>2</v>
      </c>
      <c r="H410" s="76">
        <v>2</v>
      </c>
      <c r="I410" s="25">
        <v>680</v>
      </c>
      <c r="J410" s="25">
        <v>288.89999999999998</v>
      </c>
      <c r="K410" s="25">
        <v>195.5</v>
      </c>
      <c r="L410" s="76">
        <v>43</v>
      </c>
      <c r="M410" s="120">
        <f>N410+O410+P410+Q410+R410</f>
        <v>675200</v>
      </c>
      <c r="N410" s="25">
        <v>0</v>
      </c>
      <c r="O410" s="25">
        <v>0</v>
      </c>
      <c r="P410" s="25">
        <v>0</v>
      </c>
      <c r="Q410" s="25">
        <v>675200</v>
      </c>
      <c r="R410" s="137">
        <v>0</v>
      </c>
      <c r="S410" s="82">
        <f>M410/J410</f>
        <v>2337.1408791969543</v>
      </c>
      <c r="T410" s="25">
        <v>2337.14</v>
      </c>
      <c r="U410" s="138" t="s">
        <v>80</v>
      </c>
      <c r="X410" s="176"/>
    </row>
    <row r="411" spans="1:24" s="18" customFormat="1" ht="39">
      <c r="A411" s="23">
        <v>4</v>
      </c>
      <c r="B411" s="178" t="s">
        <v>572</v>
      </c>
      <c r="C411" s="125" t="s">
        <v>54</v>
      </c>
      <c r="D411" s="74">
        <v>1958</v>
      </c>
      <c r="E411" s="74"/>
      <c r="F411" s="23" t="s">
        <v>25</v>
      </c>
      <c r="G411" s="76">
        <v>2</v>
      </c>
      <c r="H411" s="76">
        <v>2</v>
      </c>
      <c r="I411" s="25">
        <v>805.6</v>
      </c>
      <c r="J411" s="25">
        <v>504.3</v>
      </c>
      <c r="K411" s="25">
        <v>415.4</v>
      </c>
      <c r="L411" s="76">
        <v>10</v>
      </c>
      <c r="M411" s="120">
        <f>N411+O411+P411+Q411+R411</f>
        <v>755612</v>
      </c>
      <c r="N411" s="25">
        <v>0</v>
      </c>
      <c r="O411" s="25">
        <v>0</v>
      </c>
      <c r="P411" s="25">
        <v>0</v>
      </c>
      <c r="Q411" s="25">
        <v>755612</v>
      </c>
      <c r="R411" s="137">
        <v>0</v>
      </c>
      <c r="S411" s="82">
        <f t="shared" si="84"/>
        <v>1498.3382906999802</v>
      </c>
      <c r="T411" s="25">
        <v>2690</v>
      </c>
      <c r="U411" s="138" t="s">
        <v>80</v>
      </c>
      <c r="X411" s="176"/>
    </row>
    <row r="412" spans="1:24" s="18" customFormat="1" ht="21.75" customHeight="1">
      <c r="A412" s="200" t="s">
        <v>96</v>
      </c>
      <c r="B412" s="200"/>
      <c r="C412" s="67"/>
      <c r="D412" s="68" t="s">
        <v>24</v>
      </c>
      <c r="E412" s="68" t="s">
        <v>24</v>
      </c>
      <c r="F412" s="68" t="s">
        <v>24</v>
      </c>
      <c r="G412" s="68" t="s">
        <v>24</v>
      </c>
      <c r="H412" s="68" t="s">
        <v>24</v>
      </c>
      <c r="I412" s="69">
        <f>I413+I416+I419+I421+I423</f>
        <v>9146.9000000000015</v>
      </c>
      <c r="J412" s="69">
        <f t="shared" ref="J412:R412" si="90">J413+J416+J419+J421+J423</f>
        <v>6928.36</v>
      </c>
      <c r="K412" s="69">
        <f t="shared" si="90"/>
        <v>6522.26</v>
      </c>
      <c r="L412" s="70">
        <f t="shared" si="90"/>
        <v>233</v>
      </c>
      <c r="M412" s="69">
        <f t="shared" si="90"/>
        <v>7418523.8400000008</v>
      </c>
      <c r="N412" s="69">
        <f t="shared" si="90"/>
        <v>0</v>
      </c>
      <c r="O412" s="69">
        <f t="shared" si="90"/>
        <v>0</v>
      </c>
      <c r="P412" s="69">
        <f t="shared" si="90"/>
        <v>0</v>
      </c>
      <c r="Q412" s="69">
        <f t="shared" si="90"/>
        <v>7418523.8400000008</v>
      </c>
      <c r="R412" s="69">
        <f t="shared" si="90"/>
        <v>0</v>
      </c>
      <c r="S412" s="71" t="s">
        <v>51</v>
      </c>
      <c r="T412" s="68" t="s">
        <v>24</v>
      </c>
      <c r="U412" s="23" t="s">
        <v>24</v>
      </c>
      <c r="X412" s="176"/>
    </row>
    <row r="413" spans="1:24" s="18" customFormat="1" ht="21.75" customHeight="1">
      <c r="A413" s="200" t="s">
        <v>131</v>
      </c>
      <c r="B413" s="200"/>
      <c r="C413" s="67"/>
      <c r="D413" s="68" t="s">
        <v>24</v>
      </c>
      <c r="E413" s="68" t="s">
        <v>24</v>
      </c>
      <c r="F413" s="68" t="s">
        <v>24</v>
      </c>
      <c r="G413" s="68" t="s">
        <v>24</v>
      </c>
      <c r="H413" s="68" t="s">
        <v>24</v>
      </c>
      <c r="I413" s="69">
        <f>I414+I415</f>
        <v>4421</v>
      </c>
      <c r="J413" s="69">
        <f t="shared" ref="J413:R413" si="91">J414+J415</f>
        <v>3635.18</v>
      </c>
      <c r="K413" s="69">
        <f t="shared" si="91"/>
        <v>3373.98</v>
      </c>
      <c r="L413" s="70">
        <f t="shared" si="91"/>
        <v>115</v>
      </c>
      <c r="M413" s="69">
        <f t="shared" si="91"/>
        <v>4789547.9800000004</v>
      </c>
      <c r="N413" s="69">
        <f t="shared" si="91"/>
        <v>0</v>
      </c>
      <c r="O413" s="69">
        <f t="shared" si="91"/>
        <v>0</v>
      </c>
      <c r="P413" s="69">
        <f t="shared" si="91"/>
        <v>0</v>
      </c>
      <c r="Q413" s="69">
        <f t="shared" si="91"/>
        <v>4789547.9800000004</v>
      </c>
      <c r="R413" s="69">
        <f t="shared" si="91"/>
        <v>0</v>
      </c>
      <c r="S413" s="71" t="s">
        <v>51</v>
      </c>
      <c r="T413" s="68" t="s">
        <v>24</v>
      </c>
      <c r="U413" s="23" t="s">
        <v>24</v>
      </c>
      <c r="X413" s="176"/>
    </row>
    <row r="414" spans="1:24" s="18" customFormat="1" ht="39">
      <c r="A414" s="23">
        <v>1</v>
      </c>
      <c r="B414" s="178" t="s">
        <v>78</v>
      </c>
      <c r="C414" s="73" t="s">
        <v>54</v>
      </c>
      <c r="D414" s="74">
        <v>1956</v>
      </c>
      <c r="E414" s="74"/>
      <c r="F414" s="23" t="s">
        <v>25</v>
      </c>
      <c r="G414" s="76">
        <v>2</v>
      </c>
      <c r="H414" s="76">
        <v>2</v>
      </c>
      <c r="I414" s="25">
        <v>946.4</v>
      </c>
      <c r="J414" s="25">
        <v>855.5</v>
      </c>
      <c r="K414" s="25">
        <v>705.5</v>
      </c>
      <c r="L414" s="76">
        <v>15</v>
      </c>
      <c r="M414" s="69">
        <f>N414+O414+P414+Q414+R414</f>
        <v>150393</v>
      </c>
      <c r="N414" s="25">
        <v>0</v>
      </c>
      <c r="O414" s="25">
        <v>0</v>
      </c>
      <c r="P414" s="25">
        <v>0</v>
      </c>
      <c r="Q414" s="25">
        <v>150393</v>
      </c>
      <c r="R414" s="77">
        <v>0</v>
      </c>
      <c r="S414" s="77">
        <f>M414/J414</f>
        <v>175.79544126241964</v>
      </c>
      <c r="T414" s="25">
        <v>1386.7</v>
      </c>
      <c r="U414" s="138" t="s">
        <v>80</v>
      </c>
      <c r="X414" s="176"/>
    </row>
    <row r="415" spans="1:24" s="18" customFormat="1" ht="39">
      <c r="A415" s="23">
        <v>2</v>
      </c>
      <c r="B415" s="178" t="s">
        <v>481</v>
      </c>
      <c r="C415" s="73" t="s">
        <v>54</v>
      </c>
      <c r="D415" s="118">
        <v>1972</v>
      </c>
      <c r="E415" s="118"/>
      <c r="F415" s="73" t="s">
        <v>52</v>
      </c>
      <c r="G415" s="163" t="s">
        <v>264</v>
      </c>
      <c r="H415" s="163" t="s">
        <v>265</v>
      </c>
      <c r="I415" s="120">
        <v>3474.6</v>
      </c>
      <c r="J415" s="120">
        <v>2779.68</v>
      </c>
      <c r="K415" s="120">
        <v>2668.48</v>
      </c>
      <c r="L415" s="164">
        <v>100</v>
      </c>
      <c r="M415" s="105">
        <f>SUM(N415:R415)</f>
        <v>4639154.9800000004</v>
      </c>
      <c r="N415" s="120">
        <v>0</v>
      </c>
      <c r="O415" s="120">
        <v>0</v>
      </c>
      <c r="P415" s="120">
        <v>0</v>
      </c>
      <c r="Q415" s="120">
        <v>4639154.9800000004</v>
      </c>
      <c r="R415" s="120">
        <v>0</v>
      </c>
      <c r="S415" s="77">
        <f>M415/I415</f>
        <v>1335.162315086629</v>
      </c>
      <c r="T415" s="69">
        <f>M415/J415</f>
        <v>1668.9528938582862</v>
      </c>
      <c r="U415" s="138" t="s">
        <v>80</v>
      </c>
      <c r="X415" s="176"/>
    </row>
    <row r="416" spans="1:24" s="18" customFormat="1" ht="21" customHeight="1">
      <c r="A416" s="200" t="s">
        <v>576</v>
      </c>
      <c r="B416" s="200"/>
      <c r="C416" s="67"/>
      <c r="D416" s="68" t="s">
        <v>24</v>
      </c>
      <c r="E416" s="68" t="s">
        <v>24</v>
      </c>
      <c r="F416" s="68" t="s">
        <v>24</v>
      </c>
      <c r="G416" s="68" t="s">
        <v>24</v>
      </c>
      <c r="H416" s="68" t="s">
        <v>24</v>
      </c>
      <c r="I416" s="69">
        <f>SUM(I417:I418)</f>
        <v>787.6</v>
      </c>
      <c r="J416" s="69">
        <f t="shared" ref="J416:Q416" si="92">SUM(J417:J418)</f>
        <v>708.84</v>
      </c>
      <c r="K416" s="69">
        <f t="shared" si="92"/>
        <v>608.1400000000001</v>
      </c>
      <c r="L416" s="79">
        <f t="shared" si="92"/>
        <v>23</v>
      </c>
      <c r="M416" s="69">
        <f t="shared" si="92"/>
        <v>1227108.3700000001</v>
      </c>
      <c r="N416" s="69">
        <f t="shared" si="92"/>
        <v>0</v>
      </c>
      <c r="O416" s="69">
        <f t="shared" si="92"/>
        <v>0</v>
      </c>
      <c r="P416" s="69">
        <f t="shared" si="92"/>
        <v>0</v>
      </c>
      <c r="Q416" s="69">
        <f t="shared" si="92"/>
        <v>1227108.3700000001</v>
      </c>
      <c r="R416" s="135">
        <f>SUM(R417:R418)</f>
        <v>0</v>
      </c>
      <c r="S416" s="188" t="s">
        <v>51</v>
      </c>
      <c r="T416" s="68" t="s">
        <v>24</v>
      </c>
      <c r="U416" s="23" t="s">
        <v>24</v>
      </c>
      <c r="X416" s="176"/>
    </row>
    <row r="417" spans="1:24" s="18" customFormat="1" ht="39">
      <c r="A417" s="23">
        <v>1</v>
      </c>
      <c r="B417" s="178" t="s">
        <v>204</v>
      </c>
      <c r="C417" s="125" t="s">
        <v>54</v>
      </c>
      <c r="D417" s="74">
        <v>1973</v>
      </c>
      <c r="E417" s="74"/>
      <c r="F417" s="23" t="s">
        <v>25</v>
      </c>
      <c r="G417" s="76">
        <v>2</v>
      </c>
      <c r="H417" s="76">
        <v>1</v>
      </c>
      <c r="I417" s="25">
        <v>371.5</v>
      </c>
      <c r="J417" s="25">
        <v>334.35</v>
      </c>
      <c r="K417" s="25">
        <v>284.85000000000002</v>
      </c>
      <c r="L417" s="76">
        <v>15</v>
      </c>
      <c r="M417" s="120">
        <f>N417+O417+P417+Q417+R417</f>
        <v>578810.01</v>
      </c>
      <c r="N417" s="25">
        <v>0</v>
      </c>
      <c r="O417" s="25">
        <v>0</v>
      </c>
      <c r="P417" s="25">
        <v>0</v>
      </c>
      <c r="Q417" s="25">
        <v>578810.01</v>
      </c>
      <c r="R417" s="137">
        <v>0</v>
      </c>
      <c r="S417" s="82">
        <f>M417/J417</f>
        <v>1731.1500224315837</v>
      </c>
      <c r="T417" s="25">
        <v>2545.69</v>
      </c>
      <c r="U417" s="138" t="s">
        <v>80</v>
      </c>
      <c r="X417" s="176"/>
    </row>
    <row r="418" spans="1:24" s="18" customFormat="1" ht="39">
      <c r="A418" s="23">
        <v>2</v>
      </c>
      <c r="B418" s="178" t="s">
        <v>205</v>
      </c>
      <c r="C418" s="125" t="s">
        <v>54</v>
      </c>
      <c r="D418" s="74">
        <v>1971</v>
      </c>
      <c r="E418" s="74"/>
      <c r="F418" s="23" t="s">
        <v>25</v>
      </c>
      <c r="G418" s="76">
        <v>2</v>
      </c>
      <c r="H418" s="76">
        <v>2</v>
      </c>
      <c r="I418" s="25">
        <v>416.1</v>
      </c>
      <c r="J418" s="25">
        <v>374.49</v>
      </c>
      <c r="K418" s="25">
        <v>323.29000000000002</v>
      </c>
      <c r="L418" s="76">
        <v>8</v>
      </c>
      <c r="M418" s="120">
        <f>N418+O418+P418+Q418+R418</f>
        <v>648298.36</v>
      </c>
      <c r="N418" s="25">
        <v>0</v>
      </c>
      <c r="O418" s="25">
        <v>0</v>
      </c>
      <c r="P418" s="25">
        <v>0</v>
      </c>
      <c r="Q418" s="25">
        <v>648298.36</v>
      </c>
      <c r="R418" s="137">
        <v>0</v>
      </c>
      <c r="S418" s="82">
        <f>M418/J418</f>
        <v>1731.1499906539559</v>
      </c>
      <c r="T418" s="25">
        <v>2545.69</v>
      </c>
      <c r="U418" s="138" t="s">
        <v>80</v>
      </c>
      <c r="X418" s="176"/>
    </row>
    <row r="419" spans="1:24" s="18" customFormat="1" ht="23.25" customHeight="1">
      <c r="A419" s="200" t="s">
        <v>279</v>
      </c>
      <c r="B419" s="200"/>
      <c r="C419" s="23" t="s">
        <v>24</v>
      </c>
      <c r="D419" s="23" t="s">
        <v>24</v>
      </c>
      <c r="E419" s="23" t="s">
        <v>24</v>
      </c>
      <c r="F419" s="23" t="s">
        <v>24</v>
      </c>
      <c r="G419" s="23" t="s">
        <v>24</v>
      </c>
      <c r="H419" s="23" t="s">
        <v>24</v>
      </c>
      <c r="I419" s="25">
        <f>I420</f>
        <v>614</v>
      </c>
      <c r="J419" s="25">
        <f t="shared" ref="J419:R419" si="93">J420</f>
        <v>552.6</v>
      </c>
      <c r="K419" s="25">
        <f t="shared" si="93"/>
        <v>552.6</v>
      </c>
      <c r="L419" s="60">
        <f t="shared" si="93"/>
        <v>21</v>
      </c>
      <c r="M419" s="25">
        <f t="shared" si="93"/>
        <v>813633.49</v>
      </c>
      <c r="N419" s="25">
        <f t="shared" si="93"/>
        <v>0</v>
      </c>
      <c r="O419" s="25">
        <f t="shared" si="93"/>
        <v>0</v>
      </c>
      <c r="P419" s="25">
        <f t="shared" si="93"/>
        <v>0</v>
      </c>
      <c r="Q419" s="25">
        <f t="shared" si="93"/>
        <v>813633.49</v>
      </c>
      <c r="R419" s="25">
        <f t="shared" si="93"/>
        <v>0</v>
      </c>
      <c r="S419" s="68" t="s">
        <v>51</v>
      </c>
      <c r="T419" s="68" t="s">
        <v>24</v>
      </c>
      <c r="U419" s="23" t="s">
        <v>24</v>
      </c>
      <c r="X419" s="176"/>
    </row>
    <row r="420" spans="1:24" s="18" customFormat="1" ht="39">
      <c r="A420" s="23">
        <v>1</v>
      </c>
      <c r="B420" s="178" t="s">
        <v>311</v>
      </c>
      <c r="C420" s="125" t="s">
        <v>54</v>
      </c>
      <c r="D420" s="74">
        <v>1966</v>
      </c>
      <c r="E420" s="74"/>
      <c r="F420" s="23" t="s">
        <v>25</v>
      </c>
      <c r="G420" s="76">
        <v>2</v>
      </c>
      <c r="H420" s="76">
        <v>2</v>
      </c>
      <c r="I420" s="25">
        <v>614</v>
      </c>
      <c r="J420" s="25">
        <v>552.6</v>
      </c>
      <c r="K420" s="25">
        <v>552.6</v>
      </c>
      <c r="L420" s="76">
        <v>21</v>
      </c>
      <c r="M420" s="120">
        <f>N420+O420+P420+Q420+R420</f>
        <v>813633.49</v>
      </c>
      <c r="N420" s="25">
        <v>0</v>
      </c>
      <c r="O420" s="25">
        <v>0</v>
      </c>
      <c r="P420" s="25">
        <v>0</v>
      </c>
      <c r="Q420" s="25">
        <v>813633.49</v>
      </c>
      <c r="R420" s="137">
        <v>0</v>
      </c>
      <c r="S420" s="82">
        <f>M420/J420</f>
        <v>1472.3733079985523</v>
      </c>
      <c r="T420" s="25">
        <v>2545.69</v>
      </c>
      <c r="U420" s="138" t="s">
        <v>80</v>
      </c>
      <c r="X420" s="176"/>
    </row>
    <row r="421" spans="1:24" s="18" customFormat="1" ht="24.75" customHeight="1">
      <c r="A421" s="199" t="s">
        <v>132</v>
      </c>
      <c r="B421" s="199"/>
      <c r="C421" s="67"/>
      <c r="D421" s="68" t="s">
        <v>24</v>
      </c>
      <c r="E421" s="68" t="s">
        <v>24</v>
      </c>
      <c r="F421" s="68" t="s">
        <v>24</v>
      </c>
      <c r="G421" s="68" t="s">
        <v>24</v>
      </c>
      <c r="H421" s="68" t="s">
        <v>24</v>
      </c>
      <c r="I421" s="69">
        <f>I422</f>
        <v>789.6</v>
      </c>
      <c r="J421" s="69">
        <f t="shared" ref="J421:R421" si="94">J422</f>
        <v>526.74</v>
      </c>
      <c r="K421" s="69">
        <f t="shared" si="94"/>
        <v>526.74</v>
      </c>
      <c r="L421" s="70">
        <f t="shared" si="94"/>
        <v>18</v>
      </c>
      <c r="M421" s="69">
        <f t="shared" si="94"/>
        <v>223376</v>
      </c>
      <c r="N421" s="69">
        <f t="shared" si="94"/>
        <v>0</v>
      </c>
      <c r="O421" s="69">
        <f t="shared" si="94"/>
        <v>0</v>
      </c>
      <c r="P421" s="69">
        <f t="shared" si="94"/>
        <v>0</v>
      </c>
      <c r="Q421" s="69">
        <f t="shared" si="94"/>
        <v>223376</v>
      </c>
      <c r="R421" s="69">
        <f t="shared" si="94"/>
        <v>0</v>
      </c>
      <c r="S421" s="71" t="s">
        <v>51</v>
      </c>
      <c r="T421" s="68" t="s">
        <v>24</v>
      </c>
      <c r="U421" s="23" t="s">
        <v>24</v>
      </c>
      <c r="X421" s="176"/>
    </row>
    <row r="422" spans="1:24" s="18" customFormat="1" ht="39">
      <c r="A422" s="23">
        <v>1</v>
      </c>
      <c r="B422" s="178" t="s">
        <v>79</v>
      </c>
      <c r="C422" s="73" t="s">
        <v>54</v>
      </c>
      <c r="D422" s="74">
        <v>1968</v>
      </c>
      <c r="E422" s="74"/>
      <c r="F422" s="23" t="s">
        <v>25</v>
      </c>
      <c r="G422" s="76">
        <v>2</v>
      </c>
      <c r="H422" s="76">
        <v>2</v>
      </c>
      <c r="I422" s="25">
        <v>789.6</v>
      </c>
      <c r="J422" s="25">
        <v>526.74</v>
      </c>
      <c r="K422" s="25">
        <v>526.74</v>
      </c>
      <c r="L422" s="76">
        <v>18</v>
      </c>
      <c r="M422" s="69">
        <f>N422+O422+P422+Q422+R422</f>
        <v>223376</v>
      </c>
      <c r="N422" s="25">
        <v>0</v>
      </c>
      <c r="O422" s="25">
        <v>0</v>
      </c>
      <c r="P422" s="25">
        <v>0</v>
      </c>
      <c r="Q422" s="25">
        <v>223376</v>
      </c>
      <c r="R422" s="77">
        <v>0</v>
      </c>
      <c r="S422" s="77">
        <f>M422/J422</f>
        <v>424.07259748642593</v>
      </c>
      <c r="T422" s="25">
        <v>1386.7</v>
      </c>
      <c r="U422" s="138" t="s">
        <v>80</v>
      </c>
      <c r="X422" s="176"/>
    </row>
    <row r="423" spans="1:24" s="18" customFormat="1" ht="21" customHeight="1">
      <c r="A423" s="200" t="s">
        <v>280</v>
      </c>
      <c r="B423" s="200"/>
      <c r="C423" s="23" t="s">
        <v>24</v>
      </c>
      <c r="D423" s="23" t="s">
        <v>24</v>
      </c>
      <c r="E423" s="23" t="s">
        <v>24</v>
      </c>
      <c r="F423" s="23" t="s">
        <v>24</v>
      </c>
      <c r="G423" s="23" t="s">
        <v>24</v>
      </c>
      <c r="H423" s="23" t="s">
        <v>24</v>
      </c>
      <c r="I423" s="25">
        <f>SUM(I424:I425)</f>
        <v>2534.6999999999998</v>
      </c>
      <c r="J423" s="25">
        <f t="shared" ref="J423:R423" si="95">SUM(J424:J425)</f>
        <v>1505</v>
      </c>
      <c r="K423" s="25">
        <f t="shared" si="95"/>
        <v>1460.8</v>
      </c>
      <c r="L423" s="60">
        <f t="shared" si="95"/>
        <v>56</v>
      </c>
      <c r="M423" s="25">
        <f t="shared" si="95"/>
        <v>364858</v>
      </c>
      <c r="N423" s="25">
        <f t="shared" si="95"/>
        <v>0</v>
      </c>
      <c r="O423" s="25">
        <f t="shared" si="95"/>
        <v>0</v>
      </c>
      <c r="P423" s="25">
        <f t="shared" si="95"/>
        <v>0</v>
      </c>
      <c r="Q423" s="25">
        <f t="shared" si="95"/>
        <v>364858</v>
      </c>
      <c r="R423" s="25">
        <f t="shared" si="95"/>
        <v>0</v>
      </c>
      <c r="S423" s="68" t="s">
        <v>51</v>
      </c>
      <c r="T423" s="68" t="s">
        <v>24</v>
      </c>
      <c r="U423" s="23" t="s">
        <v>24</v>
      </c>
      <c r="X423" s="176"/>
    </row>
    <row r="424" spans="1:24" s="18" customFormat="1" ht="39">
      <c r="A424" s="23">
        <v>1</v>
      </c>
      <c r="B424" s="178" t="s">
        <v>206</v>
      </c>
      <c r="C424" s="125" t="s">
        <v>54</v>
      </c>
      <c r="D424" s="74">
        <v>1973</v>
      </c>
      <c r="E424" s="74">
        <v>2009</v>
      </c>
      <c r="F424" s="23" t="s">
        <v>25</v>
      </c>
      <c r="G424" s="76">
        <v>2</v>
      </c>
      <c r="H424" s="76">
        <v>2</v>
      </c>
      <c r="I424" s="25">
        <v>1165.9000000000001</v>
      </c>
      <c r="J424" s="25">
        <v>727.8</v>
      </c>
      <c r="K424" s="25">
        <v>727.8</v>
      </c>
      <c r="L424" s="76">
        <v>31</v>
      </c>
      <c r="M424" s="120">
        <f>N424+O424+P424+Q424+R424</f>
        <v>185429</v>
      </c>
      <c r="N424" s="25">
        <v>0</v>
      </c>
      <c r="O424" s="25">
        <v>0</v>
      </c>
      <c r="P424" s="25">
        <v>0</v>
      </c>
      <c r="Q424" s="25">
        <v>185429</v>
      </c>
      <c r="R424" s="137">
        <v>0</v>
      </c>
      <c r="S424" s="82">
        <f>M424/J424</f>
        <v>254.78015938444628</v>
      </c>
      <c r="T424" s="25">
        <v>2545.69</v>
      </c>
      <c r="U424" s="138" t="s">
        <v>80</v>
      </c>
      <c r="X424" s="176"/>
    </row>
    <row r="425" spans="1:24" s="18" customFormat="1" ht="39">
      <c r="A425" s="23">
        <v>2</v>
      </c>
      <c r="B425" s="178" t="s">
        <v>207</v>
      </c>
      <c r="C425" s="125" t="s">
        <v>54</v>
      </c>
      <c r="D425" s="74">
        <v>1972</v>
      </c>
      <c r="E425" s="74">
        <v>2012</v>
      </c>
      <c r="F425" s="23" t="s">
        <v>52</v>
      </c>
      <c r="G425" s="76">
        <v>2</v>
      </c>
      <c r="H425" s="76">
        <v>3</v>
      </c>
      <c r="I425" s="25">
        <v>1368.8</v>
      </c>
      <c r="J425" s="25">
        <v>777.2</v>
      </c>
      <c r="K425" s="25">
        <v>733</v>
      </c>
      <c r="L425" s="76">
        <v>25</v>
      </c>
      <c r="M425" s="120">
        <f>N425+O425+P425+Q425+R425</f>
        <v>179429</v>
      </c>
      <c r="N425" s="25">
        <v>0</v>
      </c>
      <c r="O425" s="25">
        <v>0</v>
      </c>
      <c r="P425" s="25">
        <v>0</v>
      </c>
      <c r="Q425" s="25">
        <v>179429</v>
      </c>
      <c r="R425" s="137">
        <v>0</v>
      </c>
      <c r="S425" s="82">
        <f>M425/J425</f>
        <v>230.86592897581059</v>
      </c>
      <c r="T425" s="25">
        <v>2545.69</v>
      </c>
      <c r="U425" s="138" t="s">
        <v>80</v>
      </c>
      <c r="X425" s="176"/>
    </row>
    <row r="426" spans="1:24" s="18" customFormat="1" ht="21.75" customHeight="1">
      <c r="A426" s="202" t="s">
        <v>482</v>
      </c>
      <c r="B426" s="207"/>
      <c r="C426" s="172" t="s">
        <v>24</v>
      </c>
      <c r="D426" s="172" t="s">
        <v>24</v>
      </c>
      <c r="E426" s="172" t="s">
        <v>24</v>
      </c>
      <c r="F426" s="172" t="s">
        <v>24</v>
      </c>
      <c r="G426" s="172" t="s">
        <v>24</v>
      </c>
      <c r="H426" s="172" t="s">
        <v>24</v>
      </c>
      <c r="I426" s="105">
        <f>I427</f>
        <v>1156.4000000000001</v>
      </c>
      <c r="J426" s="105">
        <f t="shared" ref="J426:R427" si="96">J427</f>
        <v>745.4</v>
      </c>
      <c r="K426" s="105">
        <f t="shared" si="96"/>
        <v>674.3</v>
      </c>
      <c r="L426" s="173">
        <f t="shared" si="96"/>
        <v>23</v>
      </c>
      <c r="M426" s="105">
        <f t="shared" si="96"/>
        <v>280350</v>
      </c>
      <c r="N426" s="105">
        <f t="shared" si="96"/>
        <v>0</v>
      </c>
      <c r="O426" s="105">
        <f t="shared" si="96"/>
        <v>0</v>
      </c>
      <c r="P426" s="105">
        <f t="shared" si="96"/>
        <v>0</v>
      </c>
      <c r="Q426" s="105">
        <f t="shared" si="96"/>
        <v>280350</v>
      </c>
      <c r="R426" s="105">
        <f t="shared" si="96"/>
        <v>0</v>
      </c>
      <c r="S426" s="172" t="s">
        <v>24</v>
      </c>
      <c r="T426" s="172" t="s">
        <v>24</v>
      </c>
      <c r="U426" s="174" t="s">
        <v>24</v>
      </c>
      <c r="X426" s="176"/>
    </row>
    <row r="427" spans="1:24" s="18" customFormat="1" ht="21.75" customHeight="1">
      <c r="A427" s="202" t="s">
        <v>483</v>
      </c>
      <c r="B427" s="207"/>
      <c r="C427" s="172" t="s">
        <v>24</v>
      </c>
      <c r="D427" s="172" t="s">
        <v>24</v>
      </c>
      <c r="E427" s="172" t="s">
        <v>24</v>
      </c>
      <c r="F427" s="172" t="s">
        <v>24</v>
      </c>
      <c r="G427" s="172" t="s">
        <v>24</v>
      </c>
      <c r="H427" s="172" t="s">
        <v>24</v>
      </c>
      <c r="I427" s="105">
        <f>I428</f>
        <v>1156.4000000000001</v>
      </c>
      <c r="J427" s="105">
        <f t="shared" si="96"/>
        <v>745.4</v>
      </c>
      <c r="K427" s="105">
        <f t="shared" si="96"/>
        <v>674.3</v>
      </c>
      <c r="L427" s="173">
        <f t="shared" si="96"/>
        <v>23</v>
      </c>
      <c r="M427" s="105">
        <f t="shared" si="96"/>
        <v>280350</v>
      </c>
      <c r="N427" s="105">
        <f t="shared" si="96"/>
        <v>0</v>
      </c>
      <c r="O427" s="105">
        <f t="shared" si="96"/>
        <v>0</v>
      </c>
      <c r="P427" s="105">
        <f t="shared" si="96"/>
        <v>0</v>
      </c>
      <c r="Q427" s="105">
        <f t="shared" si="96"/>
        <v>280350</v>
      </c>
      <c r="R427" s="105">
        <f t="shared" si="96"/>
        <v>0</v>
      </c>
      <c r="S427" s="172" t="s">
        <v>24</v>
      </c>
      <c r="T427" s="172" t="s">
        <v>24</v>
      </c>
      <c r="U427" s="174" t="s">
        <v>24</v>
      </c>
      <c r="X427" s="176"/>
    </row>
    <row r="428" spans="1:24" s="18" customFormat="1" ht="39">
      <c r="A428" s="14">
        <v>1</v>
      </c>
      <c r="B428" s="177" t="s">
        <v>484</v>
      </c>
      <c r="C428" s="73" t="s">
        <v>54</v>
      </c>
      <c r="D428" s="73">
        <v>1975</v>
      </c>
      <c r="E428" s="73"/>
      <c r="F428" s="23" t="s">
        <v>25</v>
      </c>
      <c r="G428" s="76">
        <v>2</v>
      </c>
      <c r="H428" s="76">
        <v>2</v>
      </c>
      <c r="I428" s="25">
        <v>1156.4000000000001</v>
      </c>
      <c r="J428" s="25">
        <v>745.4</v>
      </c>
      <c r="K428" s="25">
        <v>674.3</v>
      </c>
      <c r="L428" s="60">
        <v>23</v>
      </c>
      <c r="M428" s="105">
        <f>SUM(N428:R428)</f>
        <v>280350</v>
      </c>
      <c r="N428" s="24">
        <v>0</v>
      </c>
      <c r="O428" s="24">
        <v>0</v>
      </c>
      <c r="P428" s="24">
        <v>0</v>
      </c>
      <c r="Q428" s="97">
        <v>280350</v>
      </c>
      <c r="R428" s="77">
        <v>0</v>
      </c>
      <c r="S428" s="77">
        <f>M428/I428</f>
        <v>242.43341404358353</v>
      </c>
      <c r="T428" s="69">
        <f>M428/J428</f>
        <v>376.10678830158304</v>
      </c>
      <c r="U428" s="138" t="s">
        <v>80</v>
      </c>
      <c r="X428" s="176"/>
    </row>
    <row r="429" spans="1:24" s="18" customFormat="1" ht="24" customHeight="1">
      <c r="A429" s="200" t="s">
        <v>104</v>
      </c>
      <c r="B429" s="200"/>
      <c r="C429" s="67"/>
      <c r="D429" s="68" t="s">
        <v>24</v>
      </c>
      <c r="E429" s="68" t="s">
        <v>24</v>
      </c>
      <c r="F429" s="68" t="s">
        <v>24</v>
      </c>
      <c r="G429" s="68" t="s">
        <v>24</v>
      </c>
      <c r="H429" s="68" t="s">
        <v>24</v>
      </c>
      <c r="I429" s="69">
        <f>I430+I447+I449</f>
        <v>12930.6</v>
      </c>
      <c r="J429" s="69">
        <f t="shared" ref="J429:R429" si="97">J430+J447+J449</f>
        <v>11917.2</v>
      </c>
      <c r="K429" s="69">
        <f t="shared" si="97"/>
        <v>10690.98</v>
      </c>
      <c r="L429" s="70">
        <f t="shared" si="97"/>
        <v>472</v>
      </c>
      <c r="M429" s="69">
        <f t="shared" si="97"/>
        <v>17820677.5</v>
      </c>
      <c r="N429" s="69">
        <f t="shared" si="97"/>
        <v>0</v>
      </c>
      <c r="O429" s="69">
        <f t="shared" si="97"/>
        <v>0</v>
      </c>
      <c r="P429" s="69">
        <f t="shared" si="97"/>
        <v>0</v>
      </c>
      <c r="Q429" s="69">
        <f t="shared" si="97"/>
        <v>17820677.5</v>
      </c>
      <c r="R429" s="69">
        <f t="shared" si="97"/>
        <v>0</v>
      </c>
      <c r="S429" s="68" t="s">
        <v>24</v>
      </c>
      <c r="T429" s="68" t="s">
        <v>24</v>
      </c>
      <c r="U429" s="23" t="s">
        <v>24</v>
      </c>
      <c r="X429" s="176"/>
    </row>
    <row r="430" spans="1:24" s="18" customFormat="1" ht="24" customHeight="1">
      <c r="A430" s="200" t="s">
        <v>281</v>
      </c>
      <c r="B430" s="200"/>
      <c r="C430" s="68" t="s">
        <v>51</v>
      </c>
      <c r="D430" s="68" t="s">
        <v>51</v>
      </c>
      <c r="E430" s="68" t="s">
        <v>24</v>
      </c>
      <c r="F430" s="23" t="s">
        <v>24</v>
      </c>
      <c r="G430" s="23" t="s">
        <v>24</v>
      </c>
      <c r="H430" s="23" t="s">
        <v>24</v>
      </c>
      <c r="I430" s="69">
        <f>SUM(I431:I446)</f>
        <v>9066.2000000000007</v>
      </c>
      <c r="J430" s="69">
        <f t="shared" ref="J430:R430" si="98">SUM(J431:J446)</f>
        <v>8373.2000000000007</v>
      </c>
      <c r="K430" s="69">
        <f t="shared" si="98"/>
        <v>8151.6</v>
      </c>
      <c r="L430" s="70">
        <f t="shared" si="98"/>
        <v>322</v>
      </c>
      <c r="M430" s="69">
        <f t="shared" si="98"/>
        <v>14801172.109999999</v>
      </c>
      <c r="N430" s="69">
        <f t="shared" si="98"/>
        <v>0</v>
      </c>
      <c r="O430" s="69">
        <f t="shared" si="98"/>
        <v>0</v>
      </c>
      <c r="P430" s="69">
        <f t="shared" si="98"/>
        <v>0</v>
      </c>
      <c r="Q430" s="69">
        <f t="shared" si="98"/>
        <v>14801172.109999999</v>
      </c>
      <c r="R430" s="69">
        <f t="shared" si="98"/>
        <v>0</v>
      </c>
      <c r="S430" s="68" t="s">
        <v>24</v>
      </c>
      <c r="T430" s="68" t="s">
        <v>51</v>
      </c>
      <c r="U430" s="23" t="s">
        <v>51</v>
      </c>
      <c r="X430" s="176"/>
    </row>
    <row r="431" spans="1:24" s="18" customFormat="1" ht="39">
      <c r="A431" s="23">
        <v>1</v>
      </c>
      <c r="B431" s="177" t="s">
        <v>208</v>
      </c>
      <c r="C431" s="73" t="s">
        <v>54</v>
      </c>
      <c r="D431" s="73">
        <v>1959</v>
      </c>
      <c r="E431" s="73"/>
      <c r="F431" s="73" t="s">
        <v>26</v>
      </c>
      <c r="G431" s="76">
        <v>2</v>
      </c>
      <c r="H431" s="76">
        <v>1</v>
      </c>
      <c r="I431" s="25">
        <v>562.9</v>
      </c>
      <c r="J431" s="25">
        <v>517.9</v>
      </c>
      <c r="K431" s="25">
        <v>517.9</v>
      </c>
      <c r="L431" s="60">
        <v>23</v>
      </c>
      <c r="M431" s="25">
        <f>SUM(N431:R431)</f>
        <v>1111894.53</v>
      </c>
      <c r="N431" s="24">
        <v>0</v>
      </c>
      <c r="O431" s="24">
        <v>0</v>
      </c>
      <c r="P431" s="24">
        <v>0</v>
      </c>
      <c r="Q431" s="25">
        <v>1111894.53</v>
      </c>
      <c r="R431" s="24">
        <v>0</v>
      </c>
      <c r="S431" s="77">
        <f t="shared" ref="S431:S446" si="99">M431/I431</f>
        <v>1975.2967312133594</v>
      </c>
      <c r="T431" s="69">
        <f t="shared" ref="T431:T446" si="100">M431/J431</f>
        <v>2146.9290017377875</v>
      </c>
      <c r="U431" s="138" t="s">
        <v>80</v>
      </c>
      <c r="X431" s="176"/>
    </row>
    <row r="432" spans="1:24" s="18" customFormat="1" ht="39">
      <c r="A432" s="23">
        <v>2</v>
      </c>
      <c r="B432" s="178" t="s">
        <v>485</v>
      </c>
      <c r="C432" s="73" t="s">
        <v>54</v>
      </c>
      <c r="D432" s="118">
        <v>1960</v>
      </c>
      <c r="E432" s="118"/>
      <c r="F432" s="73" t="s">
        <v>26</v>
      </c>
      <c r="G432" s="163" t="s">
        <v>87</v>
      </c>
      <c r="H432" s="163" t="s">
        <v>87</v>
      </c>
      <c r="I432" s="120">
        <v>663.4</v>
      </c>
      <c r="J432" s="120">
        <v>613.4</v>
      </c>
      <c r="K432" s="120">
        <v>584</v>
      </c>
      <c r="L432" s="164">
        <v>21</v>
      </c>
      <c r="M432" s="105">
        <f t="shared" ref="M432:M446" si="101">SUM(N432:R432)</f>
        <v>1069056.6200000001</v>
      </c>
      <c r="N432" s="120">
        <v>0</v>
      </c>
      <c r="O432" s="120">
        <v>0</v>
      </c>
      <c r="P432" s="120">
        <v>0</v>
      </c>
      <c r="Q432" s="120">
        <v>1069056.6200000001</v>
      </c>
      <c r="R432" s="120">
        <v>0</v>
      </c>
      <c r="S432" s="77">
        <f t="shared" si="99"/>
        <v>1611.4811878203197</v>
      </c>
      <c r="T432" s="69">
        <f t="shared" si="100"/>
        <v>1742.8376589501145</v>
      </c>
      <c r="U432" s="138" t="s">
        <v>80</v>
      </c>
      <c r="X432" s="176"/>
    </row>
    <row r="433" spans="1:24" s="18" customFormat="1" ht="39">
      <c r="A433" s="23">
        <v>3</v>
      </c>
      <c r="B433" s="177" t="s">
        <v>209</v>
      </c>
      <c r="C433" s="73" t="s">
        <v>54</v>
      </c>
      <c r="D433" s="73">
        <v>1960</v>
      </c>
      <c r="E433" s="73"/>
      <c r="F433" s="73" t="s">
        <v>25</v>
      </c>
      <c r="G433" s="76">
        <v>2</v>
      </c>
      <c r="H433" s="76">
        <v>2</v>
      </c>
      <c r="I433" s="25">
        <v>670</v>
      </c>
      <c r="J433" s="25">
        <v>620</v>
      </c>
      <c r="K433" s="25">
        <v>620</v>
      </c>
      <c r="L433" s="60">
        <v>26</v>
      </c>
      <c r="M433" s="25">
        <f t="shared" si="101"/>
        <v>1144818</v>
      </c>
      <c r="N433" s="24">
        <v>0</v>
      </c>
      <c r="O433" s="24">
        <v>0</v>
      </c>
      <c r="P433" s="24">
        <v>0</v>
      </c>
      <c r="Q433" s="25">
        <v>1144818</v>
      </c>
      <c r="R433" s="24">
        <v>0</v>
      </c>
      <c r="S433" s="77">
        <f t="shared" si="99"/>
        <v>1708.6835820895521</v>
      </c>
      <c r="T433" s="69">
        <f t="shared" si="100"/>
        <v>1846.4806451612903</v>
      </c>
      <c r="U433" s="138" t="s">
        <v>80</v>
      </c>
      <c r="X433" s="176"/>
    </row>
    <row r="434" spans="1:24" s="18" customFormat="1" ht="39">
      <c r="A434" s="23">
        <v>4</v>
      </c>
      <c r="B434" s="177" t="s">
        <v>210</v>
      </c>
      <c r="C434" s="73" t="s">
        <v>54</v>
      </c>
      <c r="D434" s="166">
        <v>1959</v>
      </c>
      <c r="E434" s="166"/>
      <c r="F434" s="23" t="s">
        <v>26</v>
      </c>
      <c r="G434" s="167">
        <v>2</v>
      </c>
      <c r="H434" s="167">
        <v>1</v>
      </c>
      <c r="I434" s="25">
        <v>572</v>
      </c>
      <c r="J434" s="25">
        <v>527</v>
      </c>
      <c r="K434" s="25">
        <v>466.9</v>
      </c>
      <c r="L434" s="60">
        <v>25</v>
      </c>
      <c r="M434" s="25">
        <f t="shared" si="101"/>
        <v>509813</v>
      </c>
      <c r="N434" s="24">
        <v>0</v>
      </c>
      <c r="O434" s="24">
        <v>0</v>
      </c>
      <c r="P434" s="24">
        <v>0</v>
      </c>
      <c r="Q434" s="25">
        <v>509813</v>
      </c>
      <c r="R434" s="24">
        <v>0</v>
      </c>
      <c r="S434" s="77">
        <f t="shared" si="99"/>
        <v>891.28146853146848</v>
      </c>
      <c r="T434" s="69">
        <f t="shared" si="100"/>
        <v>967.38709677419354</v>
      </c>
      <c r="U434" s="138" t="s">
        <v>80</v>
      </c>
      <c r="X434" s="176"/>
    </row>
    <row r="435" spans="1:24" s="18" customFormat="1" ht="39">
      <c r="A435" s="23">
        <v>5</v>
      </c>
      <c r="B435" s="178" t="s">
        <v>486</v>
      </c>
      <c r="C435" s="73" t="s">
        <v>54</v>
      </c>
      <c r="D435" s="118">
        <v>1959</v>
      </c>
      <c r="E435" s="118"/>
      <c r="F435" s="73" t="s">
        <v>26</v>
      </c>
      <c r="G435" s="163" t="s">
        <v>87</v>
      </c>
      <c r="H435" s="163" t="s">
        <v>262</v>
      </c>
      <c r="I435" s="120">
        <v>567.9</v>
      </c>
      <c r="J435" s="120">
        <v>522.9</v>
      </c>
      <c r="K435" s="120">
        <v>522.9</v>
      </c>
      <c r="L435" s="164">
        <v>21</v>
      </c>
      <c r="M435" s="105">
        <f t="shared" si="101"/>
        <v>1003092.97</v>
      </c>
      <c r="N435" s="120">
        <v>0</v>
      </c>
      <c r="O435" s="120">
        <v>0</v>
      </c>
      <c r="P435" s="120">
        <v>0</v>
      </c>
      <c r="Q435" s="120">
        <v>1003092.97</v>
      </c>
      <c r="R435" s="120">
        <v>0</v>
      </c>
      <c r="S435" s="77">
        <f t="shared" si="99"/>
        <v>1766.3197217820039</v>
      </c>
      <c r="T435" s="69">
        <f t="shared" si="100"/>
        <v>1918.3265825205585</v>
      </c>
      <c r="U435" s="138" t="s">
        <v>80</v>
      </c>
      <c r="X435" s="176"/>
    </row>
    <row r="436" spans="1:24" s="18" customFormat="1" ht="39">
      <c r="A436" s="23">
        <v>6</v>
      </c>
      <c r="B436" s="177" t="s">
        <v>211</v>
      </c>
      <c r="C436" s="73" t="s">
        <v>54</v>
      </c>
      <c r="D436" s="73">
        <v>1959</v>
      </c>
      <c r="E436" s="73"/>
      <c r="F436" s="73" t="s">
        <v>26</v>
      </c>
      <c r="G436" s="167">
        <v>2</v>
      </c>
      <c r="H436" s="167">
        <v>1</v>
      </c>
      <c r="I436" s="25">
        <v>565.9</v>
      </c>
      <c r="J436" s="25">
        <v>520.9</v>
      </c>
      <c r="K436" s="25">
        <v>461</v>
      </c>
      <c r="L436" s="60">
        <v>18</v>
      </c>
      <c r="M436" s="25">
        <f t="shared" si="101"/>
        <v>1125023.3999999999</v>
      </c>
      <c r="N436" s="24">
        <v>0</v>
      </c>
      <c r="O436" s="24">
        <v>0</v>
      </c>
      <c r="P436" s="24">
        <v>0</v>
      </c>
      <c r="Q436" s="25">
        <v>1125023.3999999999</v>
      </c>
      <c r="R436" s="24">
        <v>0</v>
      </c>
      <c r="S436" s="77">
        <f t="shared" si="99"/>
        <v>1988.0250927725747</v>
      </c>
      <c r="T436" s="69">
        <f t="shared" si="100"/>
        <v>2159.7684776348628</v>
      </c>
      <c r="U436" s="138" t="s">
        <v>80</v>
      </c>
      <c r="X436" s="176"/>
    </row>
    <row r="437" spans="1:24" s="18" customFormat="1" ht="39">
      <c r="A437" s="23">
        <v>7</v>
      </c>
      <c r="B437" s="178" t="s">
        <v>487</v>
      </c>
      <c r="C437" s="73" t="s">
        <v>54</v>
      </c>
      <c r="D437" s="118">
        <v>1959</v>
      </c>
      <c r="E437" s="118"/>
      <c r="F437" s="73" t="s">
        <v>25</v>
      </c>
      <c r="G437" s="163">
        <v>1</v>
      </c>
      <c r="H437" s="163">
        <v>4</v>
      </c>
      <c r="I437" s="120">
        <v>377.4</v>
      </c>
      <c r="J437" s="120">
        <v>369.4</v>
      </c>
      <c r="K437" s="120">
        <v>297.2</v>
      </c>
      <c r="L437" s="164">
        <v>19</v>
      </c>
      <c r="M437" s="105">
        <f t="shared" si="101"/>
        <v>396081.76</v>
      </c>
      <c r="N437" s="120">
        <v>0</v>
      </c>
      <c r="O437" s="120">
        <v>0</v>
      </c>
      <c r="P437" s="120">
        <v>0</v>
      </c>
      <c r="Q437" s="120">
        <v>396081.76</v>
      </c>
      <c r="R437" s="120">
        <v>0</v>
      </c>
      <c r="S437" s="77">
        <f t="shared" si="99"/>
        <v>1049.5012188659248</v>
      </c>
      <c r="T437" s="69">
        <f t="shared" si="100"/>
        <v>1072.2299945858149</v>
      </c>
      <c r="U437" s="138" t="s">
        <v>80</v>
      </c>
      <c r="X437" s="176"/>
    </row>
    <row r="438" spans="1:24" s="18" customFormat="1" ht="39">
      <c r="A438" s="23">
        <v>8</v>
      </c>
      <c r="B438" s="177" t="s">
        <v>212</v>
      </c>
      <c r="C438" s="73" t="s">
        <v>54</v>
      </c>
      <c r="D438" s="73">
        <v>1959</v>
      </c>
      <c r="E438" s="73"/>
      <c r="F438" s="73" t="s">
        <v>26</v>
      </c>
      <c r="G438" s="167">
        <v>2</v>
      </c>
      <c r="H438" s="167">
        <v>1</v>
      </c>
      <c r="I438" s="25">
        <v>565.9</v>
      </c>
      <c r="J438" s="25">
        <v>520.9</v>
      </c>
      <c r="K438" s="25">
        <v>520.9</v>
      </c>
      <c r="L438" s="60">
        <v>17</v>
      </c>
      <c r="M438" s="25">
        <f t="shared" si="101"/>
        <v>1009805</v>
      </c>
      <c r="N438" s="24">
        <v>0</v>
      </c>
      <c r="O438" s="24">
        <v>0</v>
      </c>
      <c r="P438" s="24">
        <v>0</v>
      </c>
      <c r="Q438" s="25">
        <v>1009805</v>
      </c>
      <c r="R438" s="24">
        <v>0</v>
      </c>
      <c r="S438" s="77">
        <f t="shared" si="99"/>
        <v>1784.423042940449</v>
      </c>
      <c r="T438" s="69">
        <f t="shared" si="100"/>
        <v>1938.5774620848533</v>
      </c>
      <c r="U438" s="138" t="s">
        <v>80</v>
      </c>
      <c r="X438" s="176"/>
    </row>
    <row r="439" spans="1:24" s="18" customFormat="1" ht="39">
      <c r="A439" s="23">
        <v>9</v>
      </c>
      <c r="B439" s="178" t="s">
        <v>488</v>
      </c>
      <c r="C439" s="73" t="s">
        <v>54</v>
      </c>
      <c r="D439" s="118">
        <v>1959</v>
      </c>
      <c r="E439" s="118"/>
      <c r="F439" s="73" t="s">
        <v>26</v>
      </c>
      <c r="G439" s="163">
        <v>2</v>
      </c>
      <c r="H439" s="163">
        <v>1</v>
      </c>
      <c r="I439" s="120">
        <v>566</v>
      </c>
      <c r="J439" s="120">
        <v>521</v>
      </c>
      <c r="K439" s="120">
        <v>521</v>
      </c>
      <c r="L439" s="164">
        <v>26</v>
      </c>
      <c r="M439" s="105">
        <f t="shared" si="101"/>
        <v>1011938.3999999999</v>
      </c>
      <c r="N439" s="120">
        <v>0</v>
      </c>
      <c r="O439" s="120">
        <v>0</v>
      </c>
      <c r="P439" s="120">
        <v>0</v>
      </c>
      <c r="Q439" s="120">
        <v>1011938.3999999999</v>
      </c>
      <c r="R439" s="120">
        <v>0</v>
      </c>
      <c r="S439" s="77">
        <f t="shared" si="99"/>
        <v>1787.87703180212</v>
      </c>
      <c r="T439" s="69">
        <f t="shared" si="100"/>
        <v>1942.3001919385795</v>
      </c>
      <c r="U439" s="138" t="s">
        <v>80</v>
      </c>
      <c r="X439" s="176"/>
    </row>
    <row r="440" spans="1:24" s="18" customFormat="1" ht="39">
      <c r="A440" s="23">
        <v>10</v>
      </c>
      <c r="B440" s="177" t="s">
        <v>213</v>
      </c>
      <c r="C440" s="73" t="s">
        <v>54</v>
      </c>
      <c r="D440" s="166">
        <v>1958</v>
      </c>
      <c r="E440" s="166"/>
      <c r="F440" s="23" t="s">
        <v>26</v>
      </c>
      <c r="G440" s="167">
        <v>2</v>
      </c>
      <c r="H440" s="167">
        <v>1</v>
      </c>
      <c r="I440" s="25">
        <v>562</v>
      </c>
      <c r="J440" s="25">
        <v>517</v>
      </c>
      <c r="K440" s="25">
        <v>517</v>
      </c>
      <c r="L440" s="60">
        <v>17</v>
      </c>
      <c r="M440" s="25">
        <f t="shared" si="101"/>
        <v>587239</v>
      </c>
      <c r="N440" s="24">
        <v>0</v>
      </c>
      <c r="O440" s="24">
        <v>0</v>
      </c>
      <c r="P440" s="24">
        <v>0</v>
      </c>
      <c r="Q440" s="25">
        <v>587239</v>
      </c>
      <c r="R440" s="24">
        <v>0</v>
      </c>
      <c r="S440" s="77">
        <f t="shared" si="99"/>
        <v>1044.9092526690392</v>
      </c>
      <c r="T440" s="69">
        <f t="shared" si="100"/>
        <v>1135.8588007736944</v>
      </c>
      <c r="U440" s="138" t="s">
        <v>80</v>
      </c>
      <c r="X440" s="176"/>
    </row>
    <row r="441" spans="1:24" s="18" customFormat="1" ht="39">
      <c r="A441" s="23">
        <v>11</v>
      </c>
      <c r="B441" s="178" t="s">
        <v>489</v>
      </c>
      <c r="C441" s="73" t="s">
        <v>54</v>
      </c>
      <c r="D441" s="118">
        <v>1959</v>
      </c>
      <c r="E441" s="118"/>
      <c r="F441" s="73" t="s">
        <v>26</v>
      </c>
      <c r="G441" s="163">
        <v>2</v>
      </c>
      <c r="H441" s="163">
        <v>1</v>
      </c>
      <c r="I441" s="120">
        <v>563.9</v>
      </c>
      <c r="J441" s="120">
        <v>518.9</v>
      </c>
      <c r="K441" s="120">
        <v>518.9</v>
      </c>
      <c r="L441" s="164">
        <v>29</v>
      </c>
      <c r="M441" s="105">
        <f t="shared" si="101"/>
        <v>1011797.4</v>
      </c>
      <c r="N441" s="120">
        <v>0</v>
      </c>
      <c r="O441" s="120">
        <v>0</v>
      </c>
      <c r="P441" s="120">
        <v>0</v>
      </c>
      <c r="Q441" s="120">
        <v>1011797.4</v>
      </c>
      <c r="R441" s="120">
        <v>0</v>
      </c>
      <c r="S441" s="77">
        <f t="shared" si="99"/>
        <v>1794.2851569427205</v>
      </c>
      <c r="T441" s="69">
        <f t="shared" si="100"/>
        <v>1949.8889959529777</v>
      </c>
      <c r="U441" s="138" t="s">
        <v>80</v>
      </c>
      <c r="X441" s="176"/>
    </row>
    <row r="442" spans="1:24" s="18" customFormat="1" ht="39">
      <c r="A442" s="23">
        <v>12</v>
      </c>
      <c r="B442" s="178" t="s">
        <v>490</v>
      </c>
      <c r="C442" s="73" t="s">
        <v>54</v>
      </c>
      <c r="D442" s="118">
        <v>1959</v>
      </c>
      <c r="E442" s="118"/>
      <c r="F442" s="73" t="s">
        <v>26</v>
      </c>
      <c r="G442" s="163">
        <v>2</v>
      </c>
      <c r="H442" s="163">
        <v>1</v>
      </c>
      <c r="I442" s="120">
        <v>562.6</v>
      </c>
      <c r="J442" s="120">
        <v>517.6</v>
      </c>
      <c r="K442" s="120">
        <v>517.6</v>
      </c>
      <c r="L442" s="164">
        <v>14</v>
      </c>
      <c r="M442" s="105">
        <f t="shared" si="101"/>
        <v>979811.76</v>
      </c>
      <c r="N442" s="120">
        <v>0</v>
      </c>
      <c r="O442" s="120">
        <v>0</v>
      </c>
      <c r="P442" s="120">
        <v>0</v>
      </c>
      <c r="Q442" s="120">
        <v>979811.76</v>
      </c>
      <c r="R442" s="120">
        <v>0</v>
      </c>
      <c r="S442" s="77">
        <f t="shared" si="99"/>
        <v>1741.5779594738713</v>
      </c>
      <c r="T442" s="69">
        <f t="shared" si="100"/>
        <v>1892.9902627511592</v>
      </c>
      <c r="U442" s="138" t="s">
        <v>80</v>
      </c>
      <c r="X442" s="176"/>
    </row>
    <row r="443" spans="1:24" s="18" customFormat="1" ht="39">
      <c r="A443" s="23">
        <v>13</v>
      </c>
      <c r="B443" s="178" t="s">
        <v>491</v>
      </c>
      <c r="C443" s="73" t="s">
        <v>54</v>
      </c>
      <c r="D443" s="118">
        <v>1959</v>
      </c>
      <c r="E443" s="118"/>
      <c r="F443" s="73" t="s">
        <v>26</v>
      </c>
      <c r="G443" s="163">
        <v>2</v>
      </c>
      <c r="H443" s="163">
        <v>1</v>
      </c>
      <c r="I443" s="120">
        <v>562</v>
      </c>
      <c r="J443" s="120">
        <v>517</v>
      </c>
      <c r="K443" s="120">
        <v>517</v>
      </c>
      <c r="L443" s="164">
        <v>24</v>
      </c>
      <c r="M443" s="105">
        <f t="shared" si="101"/>
        <v>1096516.8999999999</v>
      </c>
      <c r="N443" s="120">
        <v>0</v>
      </c>
      <c r="O443" s="120">
        <v>0</v>
      </c>
      <c r="P443" s="120">
        <v>0</v>
      </c>
      <c r="Q443" s="120">
        <v>1096516.8999999999</v>
      </c>
      <c r="R443" s="120">
        <v>0</v>
      </c>
      <c r="S443" s="77">
        <f t="shared" si="99"/>
        <v>1951.09768683274</v>
      </c>
      <c r="T443" s="69">
        <f t="shared" si="100"/>
        <v>2120.9224371373307</v>
      </c>
      <c r="U443" s="138" t="s">
        <v>80</v>
      </c>
      <c r="X443" s="176"/>
    </row>
    <row r="444" spans="1:24" s="18" customFormat="1" ht="39">
      <c r="A444" s="23">
        <v>14</v>
      </c>
      <c r="B444" s="178" t="s">
        <v>492</v>
      </c>
      <c r="C444" s="73" t="s">
        <v>54</v>
      </c>
      <c r="D444" s="118">
        <v>1960</v>
      </c>
      <c r="E444" s="118"/>
      <c r="F444" s="73" t="s">
        <v>26</v>
      </c>
      <c r="G444" s="163">
        <v>2</v>
      </c>
      <c r="H444" s="163">
        <v>1</v>
      </c>
      <c r="I444" s="120">
        <v>569.79999999999995</v>
      </c>
      <c r="J444" s="120">
        <v>524.79999999999995</v>
      </c>
      <c r="K444" s="120">
        <v>524.79999999999995</v>
      </c>
      <c r="L444" s="164">
        <v>11</v>
      </c>
      <c r="M444" s="105">
        <f t="shared" si="101"/>
        <v>1100707.7999999998</v>
      </c>
      <c r="N444" s="120">
        <v>0</v>
      </c>
      <c r="O444" s="120">
        <v>0</v>
      </c>
      <c r="P444" s="120">
        <v>0</v>
      </c>
      <c r="Q444" s="120">
        <v>1100707.7999999998</v>
      </c>
      <c r="R444" s="120">
        <v>0</v>
      </c>
      <c r="S444" s="77">
        <f t="shared" si="99"/>
        <v>1931.7441207441207</v>
      </c>
      <c r="T444" s="69">
        <f t="shared" si="100"/>
        <v>2097.3852896341464</v>
      </c>
      <c r="U444" s="138" t="s">
        <v>80</v>
      </c>
      <c r="X444" s="176"/>
    </row>
    <row r="445" spans="1:24" s="18" customFormat="1" ht="39">
      <c r="A445" s="23">
        <v>15</v>
      </c>
      <c r="B445" s="177" t="s">
        <v>214</v>
      </c>
      <c r="C445" s="73" t="s">
        <v>54</v>
      </c>
      <c r="D445" s="166">
        <v>1959</v>
      </c>
      <c r="E445" s="166"/>
      <c r="F445" s="23" t="s">
        <v>26</v>
      </c>
      <c r="G445" s="167">
        <v>2</v>
      </c>
      <c r="H445" s="167">
        <v>1</v>
      </c>
      <c r="I445" s="25">
        <v>564.20000000000005</v>
      </c>
      <c r="J445" s="25">
        <v>519.20000000000005</v>
      </c>
      <c r="K445" s="25">
        <v>519.20000000000005</v>
      </c>
      <c r="L445" s="60">
        <v>11</v>
      </c>
      <c r="M445" s="25">
        <f t="shared" si="101"/>
        <v>506164</v>
      </c>
      <c r="N445" s="24">
        <v>0</v>
      </c>
      <c r="O445" s="24">
        <v>0</v>
      </c>
      <c r="P445" s="24">
        <v>0</v>
      </c>
      <c r="Q445" s="25">
        <v>506164</v>
      </c>
      <c r="R445" s="24">
        <v>0</v>
      </c>
      <c r="S445" s="77">
        <f t="shared" si="99"/>
        <v>897.13576745834803</v>
      </c>
      <c r="T445" s="69">
        <f t="shared" si="100"/>
        <v>974.89214175654843</v>
      </c>
      <c r="U445" s="138" t="s">
        <v>80</v>
      </c>
      <c r="X445" s="176"/>
    </row>
    <row r="446" spans="1:24" s="18" customFormat="1" ht="39">
      <c r="A446" s="23">
        <v>16</v>
      </c>
      <c r="B446" s="177" t="s">
        <v>215</v>
      </c>
      <c r="C446" s="73" t="s">
        <v>54</v>
      </c>
      <c r="D446" s="73">
        <v>1960</v>
      </c>
      <c r="E446" s="73"/>
      <c r="F446" s="23" t="s">
        <v>26</v>
      </c>
      <c r="G446" s="167">
        <v>2</v>
      </c>
      <c r="H446" s="167">
        <v>1</v>
      </c>
      <c r="I446" s="25">
        <v>570.29999999999995</v>
      </c>
      <c r="J446" s="25">
        <v>525.29999999999995</v>
      </c>
      <c r="K446" s="25">
        <v>525.29999999999995</v>
      </c>
      <c r="L446" s="60">
        <v>20</v>
      </c>
      <c r="M446" s="25">
        <f t="shared" si="101"/>
        <v>1137411.57</v>
      </c>
      <c r="N446" s="24">
        <v>0</v>
      </c>
      <c r="O446" s="24">
        <v>0</v>
      </c>
      <c r="P446" s="24">
        <v>0</v>
      </c>
      <c r="Q446" s="25">
        <v>1137411.57</v>
      </c>
      <c r="R446" s="24">
        <v>0</v>
      </c>
      <c r="S446" s="77">
        <f t="shared" si="99"/>
        <v>1994.4092056812208</v>
      </c>
      <c r="T446" s="69">
        <f t="shared" si="100"/>
        <v>2165.2609366076531</v>
      </c>
      <c r="U446" s="138" t="s">
        <v>80</v>
      </c>
      <c r="X446" s="176"/>
    </row>
    <row r="447" spans="1:24" s="18" customFormat="1" ht="26.25" customHeight="1">
      <c r="A447" s="200" t="s">
        <v>282</v>
      </c>
      <c r="B447" s="200"/>
      <c r="C447" s="68" t="s">
        <v>51</v>
      </c>
      <c r="D447" s="68" t="s">
        <v>51</v>
      </c>
      <c r="E447" s="68" t="s">
        <v>24</v>
      </c>
      <c r="F447" s="23" t="s">
        <v>24</v>
      </c>
      <c r="G447" s="23" t="s">
        <v>24</v>
      </c>
      <c r="H447" s="23" t="s">
        <v>24</v>
      </c>
      <c r="I447" s="25">
        <f>I448</f>
        <v>1222.5</v>
      </c>
      <c r="J447" s="25">
        <f t="shared" ref="J447:R447" si="102">J448</f>
        <v>1127.7</v>
      </c>
      <c r="K447" s="25">
        <f t="shared" si="102"/>
        <v>301.58</v>
      </c>
      <c r="L447" s="60">
        <f t="shared" si="102"/>
        <v>60</v>
      </c>
      <c r="M447" s="25">
        <f t="shared" si="102"/>
        <v>1276080</v>
      </c>
      <c r="N447" s="25">
        <f t="shared" si="102"/>
        <v>0</v>
      </c>
      <c r="O447" s="25">
        <f t="shared" si="102"/>
        <v>0</v>
      </c>
      <c r="P447" s="25">
        <f t="shared" si="102"/>
        <v>0</v>
      </c>
      <c r="Q447" s="25">
        <f t="shared" si="102"/>
        <v>1276080</v>
      </c>
      <c r="R447" s="25">
        <f t="shared" si="102"/>
        <v>0</v>
      </c>
      <c r="S447" s="68" t="s">
        <v>51</v>
      </c>
      <c r="T447" s="68" t="s">
        <v>24</v>
      </c>
      <c r="U447" s="23" t="s">
        <v>24</v>
      </c>
      <c r="X447" s="176"/>
    </row>
    <row r="448" spans="1:24" s="18" customFormat="1" ht="39">
      <c r="A448" s="23">
        <v>1</v>
      </c>
      <c r="B448" s="178" t="s">
        <v>324</v>
      </c>
      <c r="C448" s="125" t="s">
        <v>54</v>
      </c>
      <c r="D448" s="74">
        <v>1938</v>
      </c>
      <c r="E448" s="74">
        <v>1970</v>
      </c>
      <c r="F448" s="23" t="s">
        <v>25</v>
      </c>
      <c r="G448" s="76">
        <v>2</v>
      </c>
      <c r="H448" s="76">
        <v>2</v>
      </c>
      <c r="I448" s="25">
        <v>1222.5</v>
      </c>
      <c r="J448" s="25">
        <v>1127.7</v>
      </c>
      <c r="K448" s="25">
        <v>301.58</v>
      </c>
      <c r="L448" s="76">
        <v>60</v>
      </c>
      <c r="M448" s="120">
        <f>N448+O448+P448+Q448+R448</f>
        <v>1276080</v>
      </c>
      <c r="N448" s="25">
        <v>0</v>
      </c>
      <c r="O448" s="25">
        <v>0</v>
      </c>
      <c r="P448" s="25">
        <v>0</v>
      </c>
      <c r="Q448" s="25">
        <v>1276080</v>
      </c>
      <c r="R448" s="137">
        <v>0</v>
      </c>
      <c r="S448" s="82">
        <f>M448/J448</f>
        <v>1131.5775472200053</v>
      </c>
      <c r="T448" s="25">
        <v>5235.6899999999996</v>
      </c>
      <c r="U448" s="138" t="s">
        <v>80</v>
      </c>
      <c r="X448" s="176"/>
    </row>
    <row r="449" spans="1:24" s="18" customFormat="1" ht="26.25" customHeight="1">
      <c r="A449" s="200" t="s">
        <v>133</v>
      </c>
      <c r="B449" s="200"/>
      <c r="C449" s="68" t="s">
        <v>51</v>
      </c>
      <c r="D449" s="68" t="s">
        <v>51</v>
      </c>
      <c r="E449" s="68" t="s">
        <v>24</v>
      </c>
      <c r="F449" s="23" t="s">
        <v>24</v>
      </c>
      <c r="G449" s="23" t="s">
        <v>24</v>
      </c>
      <c r="H449" s="23" t="s">
        <v>24</v>
      </c>
      <c r="I449" s="25">
        <f>SUM(I450:I454)</f>
        <v>2641.9</v>
      </c>
      <c r="J449" s="25">
        <f t="shared" ref="J449:R449" si="103">SUM(J450:J454)</f>
        <v>2416.3000000000002</v>
      </c>
      <c r="K449" s="25">
        <f t="shared" si="103"/>
        <v>2237.8000000000002</v>
      </c>
      <c r="L449" s="60">
        <f t="shared" si="103"/>
        <v>90</v>
      </c>
      <c r="M449" s="25">
        <f t="shared" si="103"/>
        <v>1743425.3900000001</v>
      </c>
      <c r="N449" s="25">
        <f t="shared" si="103"/>
        <v>0</v>
      </c>
      <c r="O449" s="25">
        <f t="shared" si="103"/>
        <v>0</v>
      </c>
      <c r="P449" s="25">
        <f t="shared" si="103"/>
        <v>0</v>
      </c>
      <c r="Q449" s="25">
        <f t="shared" si="103"/>
        <v>1743425.3900000001</v>
      </c>
      <c r="R449" s="25">
        <f t="shared" si="103"/>
        <v>0</v>
      </c>
      <c r="S449" s="68" t="s">
        <v>51</v>
      </c>
      <c r="T449" s="68" t="s">
        <v>24</v>
      </c>
      <c r="U449" s="23" t="s">
        <v>24</v>
      </c>
      <c r="X449" s="176"/>
    </row>
    <row r="450" spans="1:24" s="18" customFormat="1" ht="39">
      <c r="A450" s="23">
        <v>1</v>
      </c>
      <c r="B450" s="178" t="s">
        <v>116</v>
      </c>
      <c r="C450" s="73" t="s">
        <v>54</v>
      </c>
      <c r="D450" s="118">
        <v>1955</v>
      </c>
      <c r="E450" s="118"/>
      <c r="F450" s="73" t="s">
        <v>25</v>
      </c>
      <c r="G450" s="163">
        <v>2</v>
      </c>
      <c r="H450" s="163">
        <v>2</v>
      </c>
      <c r="I450" s="120">
        <v>517.1</v>
      </c>
      <c r="J450" s="120">
        <v>466.8</v>
      </c>
      <c r="K450" s="120">
        <v>409.7</v>
      </c>
      <c r="L450" s="164">
        <v>23</v>
      </c>
      <c r="M450" s="105">
        <f>SUM(N450:R450)</f>
        <v>199087.8</v>
      </c>
      <c r="N450" s="120">
        <v>0</v>
      </c>
      <c r="O450" s="120">
        <v>0</v>
      </c>
      <c r="P450" s="120">
        <v>0</v>
      </c>
      <c r="Q450" s="120">
        <v>199087.8</v>
      </c>
      <c r="R450" s="120">
        <v>0</v>
      </c>
      <c r="S450" s="77">
        <f>M450/I450</f>
        <v>385.00831560626568</v>
      </c>
      <c r="T450" s="69">
        <f>M450/J450</f>
        <v>426.49485861182518</v>
      </c>
      <c r="U450" s="138" t="s">
        <v>80</v>
      </c>
      <c r="X450" s="176"/>
    </row>
    <row r="451" spans="1:24" s="18" customFormat="1" ht="39">
      <c r="A451" s="23">
        <v>2</v>
      </c>
      <c r="B451" s="178" t="s">
        <v>418</v>
      </c>
      <c r="C451" s="73" t="s">
        <v>54</v>
      </c>
      <c r="D451" s="118">
        <v>1955</v>
      </c>
      <c r="E451" s="118"/>
      <c r="F451" s="73" t="s">
        <v>25</v>
      </c>
      <c r="G451" s="163">
        <v>2</v>
      </c>
      <c r="H451" s="163">
        <v>2</v>
      </c>
      <c r="I451" s="120">
        <v>503.6</v>
      </c>
      <c r="J451" s="120">
        <v>455.6</v>
      </c>
      <c r="K451" s="120">
        <v>455.6</v>
      </c>
      <c r="L451" s="164">
        <v>20</v>
      </c>
      <c r="M451" s="105">
        <f>SUM(N451:R451)</f>
        <v>728711.94</v>
      </c>
      <c r="N451" s="120">
        <v>0</v>
      </c>
      <c r="O451" s="120">
        <v>0</v>
      </c>
      <c r="P451" s="120">
        <v>0</v>
      </c>
      <c r="Q451" s="120">
        <v>728711.94</v>
      </c>
      <c r="R451" s="120">
        <v>0</v>
      </c>
      <c r="S451" s="77">
        <f>M451/I451</f>
        <v>1447.0054408260523</v>
      </c>
      <c r="T451" s="69">
        <f>M451/J451</f>
        <v>1599.4555311676907</v>
      </c>
      <c r="U451" s="138" t="s">
        <v>80</v>
      </c>
      <c r="X451" s="176"/>
    </row>
    <row r="452" spans="1:24" s="18" customFormat="1" ht="39">
      <c r="A452" s="23">
        <v>3</v>
      </c>
      <c r="B452" s="177" t="s">
        <v>216</v>
      </c>
      <c r="C452" s="73" t="s">
        <v>54</v>
      </c>
      <c r="D452" s="73">
        <v>1960</v>
      </c>
      <c r="E452" s="73"/>
      <c r="F452" s="73" t="s">
        <v>25</v>
      </c>
      <c r="G452" s="162">
        <v>1</v>
      </c>
      <c r="H452" s="162">
        <v>1</v>
      </c>
      <c r="I452" s="25">
        <v>287.5</v>
      </c>
      <c r="J452" s="25">
        <v>269.5</v>
      </c>
      <c r="K452" s="25">
        <v>238.7</v>
      </c>
      <c r="L452" s="76">
        <v>8</v>
      </c>
      <c r="M452" s="105">
        <f>SUM(N452:R452)</f>
        <v>373715.65</v>
      </c>
      <c r="N452" s="24">
        <v>0</v>
      </c>
      <c r="O452" s="24">
        <v>0</v>
      </c>
      <c r="P452" s="24">
        <v>0</v>
      </c>
      <c r="Q452" s="25">
        <v>373715.65</v>
      </c>
      <c r="R452" s="24">
        <v>0</v>
      </c>
      <c r="S452" s="77">
        <f>M452/I452</f>
        <v>1299.8805217391305</v>
      </c>
      <c r="T452" s="69">
        <f>M452/J452</f>
        <v>1386.7</v>
      </c>
      <c r="U452" s="138" t="s">
        <v>80</v>
      </c>
      <c r="X452" s="176"/>
    </row>
    <row r="453" spans="1:24" s="18" customFormat="1" ht="39">
      <c r="A453" s="23">
        <v>4</v>
      </c>
      <c r="B453" s="177" t="s">
        <v>419</v>
      </c>
      <c r="C453" s="73" t="s">
        <v>54</v>
      </c>
      <c r="D453" s="73">
        <v>1958</v>
      </c>
      <c r="E453" s="73"/>
      <c r="F453" s="73" t="s">
        <v>25</v>
      </c>
      <c r="G453" s="162">
        <v>2</v>
      </c>
      <c r="H453" s="162">
        <v>1</v>
      </c>
      <c r="I453" s="25">
        <v>398.3</v>
      </c>
      <c r="J453" s="25">
        <v>355</v>
      </c>
      <c r="K453" s="25">
        <v>264.39999999999998</v>
      </c>
      <c r="L453" s="76">
        <v>7</v>
      </c>
      <c r="M453" s="105">
        <f>SUM(N453:R453)</f>
        <v>199450</v>
      </c>
      <c r="N453" s="24">
        <v>0</v>
      </c>
      <c r="O453" s="24">
        <v>0</v>
      </c>
      <c r="P453" s="24">
        <v>0</v>
      </c>
      <c r="Q453" s="25">
        <v>199450</v>
      </c>
      <c r="R453" s="24">
        <v>0</v>
      </c>
      <c r="S453" s="77">
        <f>M453/I453</f>
        <v>500.75320110469494</v>
      </c>
      <c r="T453" s="69">
        <f>M453/J453</f>
        <v>561.83098591549299</v>
      </c>
      <c r="U453" s="138" t="s">
        <v>80</v>
      </c>
      <c r="X453" s="176"/>
    </row>
    <row r="454" spans="1:24" s="18" customFormat="1" ht="39">
      <c r="A454" s="23">
        <v>5</v>
      </c>
      <c r="B454" s="178" t="s">
        <v>420</v>
      </c>
      <c r="C454" s="73" t="s">
        <v>54</v>
      </c>
      <c r="D454" s="118">
        <v>1937</v>
      </c>
      <c r="E454" s="118"/>
      <c r="F454" s="73" t="s">
        <v>25</v>
      </c>
      <c r="G454" s="163" t="s">
        <v>87</v>
      </c>
      <c r="H454" s="163" t="s">
        <v>270</v>
      </c>
      <c r="I454" s="120">
        <v>935.4</v>
      </c>
      <c r="J454" s="120">
        <v>869.4</v>
      </c>
      <c r="K454" s="120">
        <v>869.4</v>
      </c>
      <c r="L454" s="164">
        <v>32</v>
      </c>
      <c r="M454" s="105">
        <f>SUM(N454:R454)</f>
        <v>242460</v>
      </c>
      <c r="N454" s="120">
        <v>0</v>
      </c>
      <c r="O454" s="120">
        <v>0</v>
      </c>
      <c r="P454" s="120">
        <v>0</v>
      </c>
      <c r="Q454" s="120">
        <v>242460</v>
      </c>
      <c r="R454" s="120">
        <v>0</v>
      </c>
      <c r="S454" s="77">
        <f>M454/I454</f>
        <v>259.20461834509302</v>
      </c>
      <c r="T454" s="69">
        <f>M454/J454</f>
        <v>278.88198757763973</v>
      </c>
      <c r="U454" s="138" t="s">
        <v>80</v>
      </c>
      <c r="X454" s="176"/>
    </row>
    <row r="455" spans="1:24" s="18" customFormat="1">
      <c r="A455" s="41"/>
      <c r="B455" s="41"/>
      <c r="C455" s="42"/>
      <c r="D455" s="42"/>
      <c r="E455" s="42"/>
      <c r="F455" s="42"/>
      <c r="G455" s="42"/>
      <c r="H455" s="42"/>
      <c r="I455" s="42"/>
      <c r="J455" s="42"/>
      <c r="K455" s="42"/>
      <c r="L455" s="42"/>
      <c r="M455" s="42"/>
      <c r="N455" s="42"/>
      <c r="O455" s="42"/>
      <c r="P455" s="42"/>
      <c r="Q455" s="42"/>
      <c r="R455" s="42"/>
      <c r="S455" s="42"/>
      <c r="T455" s="42"/>
      <c r="U455" s="42"/>
    </row>
    <row r="456" spans="1:24" s="18" customFormat="1">
      <c r="A456" s="43"/>
      <c r="B456" s="43"/>
      <c r="C456" s="20"/>
      <c r="D456" s="20"/>
      <c r="E456" s="20"/>
      <c r="F456" s="20"/>
      <c r="G456" s="20"/>
      <c r="H456" s="20"/>
      <c r="I456" s="20"/>
      <c r="J456" s="20"/>
      <c r="K456" s="20"/>
      <c r="L456" s="20"/>
      <c r="M456" s="20"/>
      <c r="N456" s="20"/>
      <c r="O456" s="20"/>
      <c r="P456" s="20"/>
      <c r="Q456" s="20"/>
      <c r="R456" s="20"/>
      <c r="S456" s="20"/>
      <c r="T456" s="20"/>
      <c r="U456" s="20"/>
    </row>
  </sheetData>
  <mergeCells count="110">
    <mergeCell ref="A447:B447"/>
    <mergeCell ref="A449:B449"/>
    <mergeCell ref="A419:B419"/>
    <mergeCell ref="A423:B423"/>
    <mergeCell ref="A429:B429"/>
    <mergeCell ref="A430:B430"/>
    <mergeCell ref="A426:B426"/>
    <mergeCell ref="A427:B427"/>
    <mergeCell ref="A380:B380"/>
    <mergeCell ref="A389:B389"/>
    <mergeCell ref="A421:B421"/>
    <mergeCell ref="A413:B413"/>
    <mergeCell ref="A416:B416"/>
    <mergeCell ref="A407:B407"/>
    <mergeCell ref="A412:B412"/>
    <mergeCell ref="A386:B386"/>
    <mergeCell ref="A387:B387"/>
    <mergeCell ref="A406:B406"/>
    <mergeCell ref="A338:B338"/>
    <mergeCell ref="A111:B111"/>
    <mergeCell ref="A117:B117"/>
    <mergeCell ref="A132:B132"/>
    <mergeCell ref="A292:B292"/>
    <mergeCell ref="A334:B334"/>
    <mergeCell ref="A392:B392"/>
    <mergeCell ref="A393:B393"/>
    <mergeCell ref="A346:B346"/>
    <mergeCell ref="A381:B381"/>
    <mergeCell ref="A347:B347"/>
    <mergeCell ref="A352:B352"/>
    <mergeCell ref="A353:B353"/>
    <mergeCell ref="A390:B390"/>
    <mergeCell ref="A361:B361"/>
    <mergeCell ref="A366:B366"/>
    <mergeCell ref="A362:B362"/>
    <mergeCell ref="A369:B369"/>
    <mergeCell ref="A384:B384"/>
    <mergeCell ref="A339:B339"/>
    <mergeCell ref="A370:B370"/>
    <mergeCell ref="A311:B311"/>
    <mergeCell ref="A342:B342"/>
    <mergeCell ref="A343:B343"/>
    <mergeCell ref="A110:B110"/>
    <mergeCell ref="A336:B336"/>
    <mergeCell ref="A270:B270"/>
    <mergeCell ref="A271:B271"/>
    <mergeCell ref="A278:B278"/>
    <mergeCell ref="A118:B118"/>
    <mergeCell ref="A325:B325"/>
    <mergeCell ref="A255:B255"/>
    <mergeCell ref="A317:B317"/>
    <mergeCell ref="A267:B267"/>
    <mergeCell ref="A268:B268"/>
    <mergeCell ref="A279:B279"/>
    <mergeCell ref="A304:B304"/>
    <mergeCell ref="A305:B305"/>
    <mergeCell ref="A312:B312"/>
    <mergeCell ref="A314:B314"/>
    <mergeCell ref="A315:B315"/>
    <mergeCell ref="A318:B318"/>
    <mergeCell ref="A106:B106"/>
    <mergeCell ref="A85:B85"/>
    <mergeCell ref="A87:B87"/>
    <mergeCell ref="A91:B91"/>
    <mergeCell ref="A94:B94"/>
    <mergeCell ref="A88:B88"/>
    <mergeCell ref="A84:B84"/>
    <mergeCell ref="A95:B95"/>
    <mergeCell ref="A98:B98"/>
    <mergeCell ref="A105:B105"/>
    <mergeCell ref="A92:B92"/>
    <mergeCell ref="A99:B99"/>
    <mergeCell ref="A73:B73"/>
    <mergeCell ref="A74:B74"/>
    <mergeCell ref="A70:B70"/>
    <mergeCell ref="A11:A14"/>
    <mergeCell ref="H11:H14"/>
    <mergeCell ref="B11:B14"/>
    <mergeCell ref="D11:E11"/>
    <mergeCell ref="A59:B59"/>
    <mergeCell ref="A60:B60"/>
    <mergeCell ref="A63:B63"/>
    <mergeCell ref="A64:B64"/>
    <mergeCell ref="A18:B18"/>
    <mergeCell ref="A68:B68"/>
    <mergeCell ref="A71:B71"/>
    <mergeCell ref="A17:B17"/>
    <mergeCell ref="A21:B21"/>
    <mergeCell ref="P1:U1"/>
    <mergeCell ref="A5:U5"/>
    <mergeCell ref="J12:J13"/>
    <mergeCell ref="K12:K13"/>
    <mergeCell ref="J11:K11"/>
    <mergeCell ref="F11:F14"/>
    <mergeCell ref="G11:G14"/>
    <mergeCell ref="C11:C14"/>
    <mergeCell ref="D12:D14"/>
    <mergeCell ref="T11:T13"/>
    <mergeCell ref="P2:U4"/>
    <mergeCell ref="M11:R11"/>
    <mergeCell ref="N12:R12"/>
    <mergeCell ref="S7:U7"/>
    <mergeCell ref="A9:U9"/>
    <mergeCell ref="A10:V10"/>
    <mergeCell ref="U11:U14"/>
    <mergeCell ref="E12:E14"/>
    <mergeCell ref="I11:I13"/>
    <mergeCell ref="S11:S13"/>
    <mergeCell ref="M12:M13"/>
    <mergeCell ref="L11:L13"/>
  </mergeCells>
  <pageMargins left="0.31496062992125984" right="0.31496062992125984" top="1.1417322834645669" bottom="0.15748031496062992" header="0.31496062992125984" footer="0.31496062992125984"/>
  <pageSetup paperSize="9" scale="50" firstPageNumber="3" fitToHeight="15" orientation="landscape" useFirstPageNumber="1" r:id="rId1"/>
  <headerFooter>
    <oddHeader>&amp;C&amp;"Times New Roman,обычный"&amp;14&amp;P</oddHeader>
  </headerFooter>
  <rowBreaks count="1" manualBreakCount="1">
    <brk id="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AX153"/>
  <sheetViews>
    <sheetView tabSelected="1" view="pageBreakPreview" topLeftCell="A79" zoomScale="70" zoomScaleNormal="75" zoomScaleSheetLayoutView="70" zoomScalePageLayoutView="75" workbookViewId="0">
      <selection activeCell="B98" sqref="B98"/>
    </sheetView>
  </sheetViews>
  <sheetFormatPr defaultRowHeight="15"/>
  <cols>
    <col min="1" max="1" width="8.85546875" style="4" customWidth="1"/>
    <col min="2" max="2" width="56.85546875" style="4" customWidth="1"/>
    <col min="3" max="3" width="15.42578125" style="4" customWidth="1"/>
    <col min="4" max="4" width="16.7109375" style="4" customWidth="1"/>
    <col min="5" max="6" width="11" style="4" customWidth="1"/>
    <col min="7" max="8" width="12.7109375" style="4" customWidth="1"/>
    <col min="9" max="9" width="9.85546875" style="4" customWidth="1"/>
    <col min="10" max="12" width="14" style="4" customWidth="1"/>
    <col min="13" max="13" width="16.5703125" style="4" customWidth="1"/>
    <col min="14" max="14" width="19.7109375" style="4" customWidth="1"/>
    <col min="15" max="30" width="0" style="4" hidden="1" customWidth="1"/>
    <col min="31" max="31" width="15.42578125" style="4" bestFit="1" customWidth="1"/>
    <col min="32" max="32" width="25.140625" style="4" customWidth="1"/>
    <col min="33" max="36" width="9.140625" style="4"/>
    <col min="37" max="37" width="12.140625" style="4" customWidth="1"/>
    <col min="38" max="40" width="9.140625" style="4"/>
    <col min="41" max="41" width="16" style="4" customWidth="1"/>
    <col min="42" max="42" width="17.5703125" style="4" customWidth="1"/>
    <col min="43" max="16384" width="9.140625" style="4"/>
  </cols>
  <sheetData>
    <row r="1" spans="1:50" ht="24.6" customHeight="1">
      <c r="M1" s="208" t="s">
        <v>144</v>
      </c>
      <c r="N1" s="208"/>
    </row>
    <row r="2" spans="1:50" ht="53.25" customHeight="1">
      <c r="A2" s="209" t="s">
        <v>83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</row>
    <row r="3" spans="1:50" ht="4.5" customHeight="1">
      <c r="A3" s="209"/>
      <c r="B3" s="211"/>
      <c r="C3" s="211"/>
      <c r="D3" s="211"/>
      <c r="E3" s="211"/>
      <c r="F3" s="211"/>
      <c r="G3" s="211"/>
      <c r="H3" s="211"/>
      <c r="I3" s="211"/>
      <c r="J3" s="211"/>
      <c r="K3" s="211"/>
      <c r="L3" s="211"/>
      <c r="M3" s="211"/>
      <c r="N3" s="211"/>
      <c r="O3" s="211"/>
      <c r="P3" s="211"/>
      <c r="Q3" s="211"/>
    </row>
    <row r="5" spans="1:50" s="18" customFormat="1" ht="51" customHeight="1">
      <c r="A5" s="212" t="s">
        <v>0</v>
      </c>
      <c r="B5" s="214" t="s">
        <v>27</v>
      </c>
      <c r="C5" s="216" t="s">
        <v>28</v>
      </c>
      <c r="D5" s="216" t="s">
        <v>29</v>
      </c>
      <c r="E5" s="214" t="s">
        <v>30</v>
      </c>
      <c r="F5" s="215"/>
      <c r="G5" s="215"/>
      <c r="H5" s="215"/>
      <c r="I5" s="215"/>
      <c r="J5" s="214" t="s">
        <v>12</v>
      </c>
      <c r="K5" s="215"/>
      <c r="L5" s="215"/>
      <c r="M5" s="215"/>
      <c r="N5" s="215"/>
      <c r="O5" s="5" t="s">
        <v>31</v>
      </c>
    </row>
    <row r="6" spans="1:50" s="18" customFormat="1" ht="62.25" customHeight="1">
      <c r="A6" s="213"/>
      <c r="B6" s="215"/>
      <c r="C6" s="217"/>
      <c r="D6" s="217"/>
      <c r="E6" s="159" t="s">
        <v>32</v>
      </c>
      <c r="F6" s="6" t="s">
        <v>33</v>
      </c>
      <c r="G6" s="159" t="s">
        <v>34</v>
      </c>
      <c r="H6" s="159" t="s">
        <v>35</v>
      </c>
      <c r="I6" s="159" t="s">
        <v>36</v>
      </c>
      <c r="J6" s="159" t="s">
        <v>32</v>
      </c>
      <c r="K6" s="159" t="s">
        <v>33</v>
      </c>
      <c r="L6" s="159" t="s">
        <v>34</v>
      </c>
      <c r="M6" s="159" t="s">
        <v>35</v>
      </c>
      <c r="N6" s="159" t="s">
        <v>36</v>
      </c>
    </row>
    <row r="7" spans="1:50" s="18" customFormat="1" ht="18.600000000000001" customHeight="1">
      <c r="A7" s="213"/>
      <c r="B7" s="215"/>
      <c r="C7" s="158" t="s">
        <v>37</v>
      </c>
      <c r="D7" s="158" t="s">
        <v>11</v>
      </c>
      <c r="E7" s="158" t="s">
        <v>38</v>
      </c>
      <c r="F7" s="158" t="s">
        <v>38</v>
      </c>
      <c r="G7" s="158" t="s">
        <v>38</v>
      </c>
      <c r="H7" s="158" t="s">
        <v>38</v>
      </c>
      <c r="I7" s="158" t="s">
        <v>38</v>
      </c>
      <c r="J7" s="158" t="s">
        <v>13</v>
      </c>
      <c r="K7" s="158" t="s">
        <v>13</v>
      </c>
      <c r="L7" s="158" t="s">
        <v>13</v>
      </c>
      <c r="M7" s="158" t="s">
        <v>13</v>
      </c>
      <c r="N7" s="158" t="s">
        <v>13</v>
      </c>
    </row>
    <row r="8" spans="1:50" s="7" customFormat="1" ht="12.75">
      <c r="A8" s="94">
        <v>1</v>
      </c>
      <c r="B8" s="94">
        <v>2</v>
      </c>
      <c r="C8" s="94">
        <v>3</v>
      </c>
      <c r="D8" s="94">
        <v>4</v>
      </c>
      <c r="E8" s="94">
        <v>5</v>
      </c>
      <c r="F8" s="94">
        <v>6</v>
      </c>
      <c r="G8" s="94">
        <v>7</v>
      </c>
      <c r="H8" s="94">
        <v>8</v>
      </c>
      <c r="I8" s="94">
        <v>9</v>
      </c>
      <c r="J8" s="94">
        <v>10</v>
      </c>
      <c r="K8" s="94">
        <v>11</v>
      </c>
      <c r="L8" s="94">
        <v>12</v>
      </c>
      <c r="M8" s="94">
        <v>13</v>
      </c>
      <c r="N8" s="94">
        <v>14</v>
      </c>
    </row>
    <row r="9" spans="1:50" s="50" customFormat="1" ht="21" customHeight="1">
      <c r="A9" s="35"/>
      <c r="B9" s="8" t="s">
        <v>220</v>
      </c>
      <c r="C9" s="47">
        <f>C10+C11+C12+C13+C15+C17+C20+C22+C24+C26+C31+C33+C35+C37+C39+C41+C44+C46+C49+C51+C53+C55+C57+C63+C65</f>
        <v>630927.07999999996</v>
      </c>
      <c r="D9" s="48">
        <f t="shared" ref="D9:N9" si="0">D10+D11+D12+D13+D15+D17+D20+D22+D24+D26+D31+D33+D35+D37+D39+D41+D44+D46+D49+D51+D53+D55+D57+D63+D65</f>
        <v>19358</v>
      </c>
      <c r="E9" s="48">
        <f t="shared" si="0"/>
        <v>0</v>
      </c>
      <c r="F9" s="48">
        <f t="shared" si="0"/>
        <v>0</v>
      </c>
      <c r="G9" s="48">
        <f t="shared" si="0"/>
        <v>0</v>
      </c>
      <c r="H9" s="48">
        <f t="shared" si="0"/>
        <v>353</v>
      </c>
      <c r="I9" s="47">
        <f t="shared" si="0"/>
        <v>353</v>
      </c>
      <c r="J9" s="47">
        <f t="shared" si="0"/>
        <v>0</v>
      </c>
      <c r="K9" s="47">
        <f t="shared" si="0"/>
        <v>0</v>
      </c>
      <c r="L9" s="47">
        <f t="shared" si="0"/>
        <v>0</v>
      </c>
      <c r="M9" s="47">
        <f t="shared" si="0"/>
        <v>501795997.03000003</v>
      </c>
      <c r="N9" s="47">
        <f t="shared" si="0"/>
        <v>501795997.03000003</v>
      </c>
      <c r="O9" s="49">
        <f t="shared" ref="O9:AD9" si="1">SUM(O11:O65)</f>
        <v>0</v>
      </c>
      <c r="P9" s="49">
        <f t="shared" si="1"/>
        <v>0</v>
      </c>
      <c r="Q9" s="49">
        <f t="shared" si="1"/>
        <v>0</v>
      </c>
      <c r="R9" s="49">
        <f t="shared" si="1"/>
        <v>0</v>
      </c>
      <c r="S9" s="49">
        <f t="shared" si="1"/>
        <v>0</v>
      </c>
      <c r="T9" s="49">
        <f t="shared" si="1"/>
        <v>0</v>
      </c>
      <c r="U9" s="49">
        <f t="shared" si="1"/>
        <v>0</v>
      </c>
      <c r="V9" s="49">
        <f t="shared" si="1"/>
        <v>0</v>
      </c>
      <c r="W9" s="49">
        <f t="shared" si="1"/>
        <v>0</v>
      </c>
      <c r="X9" s="49">
        <f t="shared" si="1"/>
        <v>0</v>
      </c>
      <c r="Y9" s="49">
        <f t="shared" si="1"/>
        <v>0</v>
      </c>
      <c r="Z9" s="49">
        <f t="shared" si="1"/>
        <v>0</v>
      </c>
      <c r="AA9" s="49">
        <f t="shared" si="1"/>
        <v>0</v>
      </c>
      <c r="AB9" s="49">
        <f t="shared" si="1"/>
        <v>0</v>
      </c>
      <c r="AC9" s="49">
        <f t="shared" si="1"/>
        <v>0</v>
      </c>
      <c r="AD9" s="49">
        <f t="shared" si="1"/>
        <v>0</v>
      </c>
      <c r="AE9" s="52"/>
      <c r="AF9" s="52"/>
      <c r="AG9" s="52"/>
      <c r="AH9" s="52"/>
      <c r="AI9" s="52"/>
      <c r="AJ9" s="52"/>
      <c r="AK9" s="52"/>
      <c r="AL9" s="52"/>
      <c r="AM9" s="52"/>
      <c r="AN9" s="52"/>
      <c r="AO9" s="52"/>
      <c r="AP9" s="52"/>
      <c r="AQ9" s="52"/>
      <c r="AR9" s="52"/>
      <c r="AS9" s="52"/>
      <c r="AT9" s="52"/>
      <c r="AU9" s="52"/>
      <c r="AV9" s="52"/>
      <c r="AW9" s="52"/>
      <c r="AX9" s="52"/>
    </row>
    <row r="10" spans="1:50" s="30" customFormat="1" ht="21" customHeight="1">
      <c r="A10" s="158">
        <v>1</v>
      </c>
      <c r="B10" s="62" t="s">
        <v>60</v>
      </c>
      <c r="C10" s="2">
        <f>C70+C96</f>
        <v>14166.2</v>
      </c>
      <c r="D10" s="28">
        <f t="shared" ref="D10:N10" si="2">D70+D96</f>
        <v>501</v>
      </c>
      <c r="E10" s="28">
        <f t="shared" si="2"/>
        <v>0</v>
      </c>
      <c r="F10" s="28">
        <f t="shared" si="2"/>
        <v>0</v>
      </c>
      <c r="G10" s="28">
        <f t="shared" si="2"/>
        <v>0</v>
      </c>
      <c r="H10" s="28">
        <f t="shared" si="2"/>
        <v>15</v>
      </c>
      <c r="I10" s="2">
        <f t="shared" si="2"/>
        <v>15</v>
      </c>
      <c r="J10" s="2">
        <f t="shared" si="2"/>
        <v>0</v>
      </c>
      <c r="K10" s="2">
        <f t="shared" si="2"/>
        <v>0</v>
      </c>
      <c r="L10" s="2">
        <f t="shared" si="2"/>
        <v>0</v>
      </c>
      <c r="M10" s="2">
        <f t="shared" si="2"/>
        <v>15620948.439999999</v>
      </c>
      <c r="N10" s="2">
        <f t="shared" si="2"/>
        <v>15620948.439999999</v>
      </c>
    </row>
    <row r="11" spans="1:50" s="30" customFormat="1" ht="21" customHeight="1">
      <c r="A11" s="158">
        <v>2</v>
      </c>
      <c r="B11" s="1" t="s">
        <v>61</v>
      </c>
      <c r="C11" s="2">
        <f>C71+C97</f>
        <v>390624.94999999995</v>
      </c>
      <c r="D11" s="28">
        <f t="shared" ref="D11:N11" si="3">D71+D97</f>
        <v>11554</v>
      </c>
      <c r="E11" s="28">
        <f t="shared" si="3"/>
        <v>0</v>
      </c>
      <c r="F11" s="28">
        <f t="shared" si="3"/>
        <v>0</v>
      </c>
      <c r="G11" s="28">
        <f t="shared" si="3"/>
        <v>0</v>
      </c>
      <c r="H11" s="28">
        <f t="shared" si="3"/>
        <v>159</v>
      </c>
      <c r="I11" s="2">
        <f t="shared" si="3"/>
        <v>159</v>
      </c>
      <c r="J11" s="2">
        <f t="shared" si="3"/>
        <v>0</v>
      </c>
      <c r="K11" s="2">
        <f t="shared" si="3"/>
        <v>0</v>
      </c>
      <c r="L11" s="2">
        <f t="shared" si="3"/>
        <v>0</v>
      </c>
      <c r="M11" s="2">
        <f t="shared" si="3"/>
        <v>345900346.34000009</v>
      </c>
      <c r="N11" s="2">
        <f t="shared" si="3"/>
        <v>345900346.34000009</v>
      </c>
    </row>
    <row r="12" spans="1:50" s="30" customFormat="1" ht="21" customHeight="1">
      <c r="A12" s="158">
        <v>3</v>
      </c>
      <c r="B12" s="1" t="s">
        <v>579</v>
      </c>
      <c r="C12" s="2">
        <f>C98</f>
        <v>7616.42</v>
      </c>
      <c r="D12" s="28">
        <f t="shared" ref="D12:N12" si="4">D98</f>
        <v>290</v>
      </c>
      <c r="E12" s="28">
        <f t="shared" si="4"/>
        <v>0</v>
      </c>
      <c r="F12" s="28">
        <f t="shared" si="4"/>
        <v>0</v>
      </c>
      <c r="G12" s="28">
        <f t="shared" si="4"/>
        <v>0</v>
      </c>
      <c r="H12" s="28">
        <f t="shared" si="4"/>
        <v>11</v>
      </c>
      <c r="I12" s="2">
        <f t="shared" si="4"/>
        <v>11</v>
      </c>
      <c r="J12" s="2">
        <f t="shared" si="4"/>
        <v>0</v>
      </c>
      <c r="K12" s="2">
        <f t="shared" si="4"/>
        <v>0</v>
      </c>
      <c r="L12" s="2">
        <f t="shared" si="4"/>
        <v>0</v>
      </c>
      <c r="M12" s="2">
        <f t="shared" si="4"/>
        <v>2709762.61</v>
      </c>
      <c r="N12" s="2">
        <f t="shared" si="4"/>
        <v>2709762.61</v>
      </c>
    </row>
    <row r="13" spans="1:50" s="30" customFormat="1" ht="21" customHeight="1">
      <c r="A13" s="158"/>
      <c r="B13" s="1" t="s">
        <v>499</v>
      </c>
      <c r="C13" s="2">
        <f>C99</f>
        <v>4059</v>
      </c>
      <c r="D13" s="28">
        <f t="shared" ref="D13:N13" si="5">D99</f>
        <v>172</v>
      </c>
      <c r="E13" s="28">
        <f t="shared" si="5"/>
        <v>0</v>
      </c>
      <c r="F13" s="28">
        <f t="shared" si="5"/>
        <v>0</v>
      </c>
      <c r="G13" s="28">
        <f t="shared" si="5"/>
        <v>0</v>
      </c>
      <c r="H13" s="28">
        <f t="shared" si="5"/>
        <v>1</v>
      </c>
      <c r="I13" s="2">
        <f t="shared" si="5"/>
        <v>1</v>
      </c>
      <c r="J13" s="2">
        <f t="shared" si="5"/>
        <v>0</v>
      </c>
      <c r="K13" s="2">
        <f t="shared" si="5"/>
        <v>0</v>
      </c>
      <c r="L13" s="2">
        <f t="shared" si="5"/>
        <v>0</v>
      </c>
      <c r="M13" s="2">
        <f t="shared" si="5"/>
        <v>3851300</v>
      </c>
      <c r="N13" s="2">
        <f t="shared" si="5"/>
        <v>3851300</v>
      </c>
    </row>
    <row r="14" spans="1:50" s="30" customFormat="1" ht="21" customHeight="1">
      <c r="A14" s="158">
        <v>4</v>
      </c>
      <c r="B14" s="1" t="s">
        <v>537</v>
      </c>
      <c r="C14" s="2">
        <f>C100</f>
        <v>4059</v>
      </c>
      <c r="D14" s="28">
        <f t="shared" ref="D14:N14" si="6">D100</f>
        <v>172</v>
      </c>
      <c r="E14" s="28">
        <f t="shared" si="6"/>
        <v>0</v>
      </c>
      <c r="F14" s="28">
        <f t="shared" si="6"/>
        <v>0</v>
      </c>
      <c r="G14" s="28">
        <f t="shared" si="6"/>
        <v>0</v>
      </c>
      <c r="H14" s="28">
        <f t="shared" si="6"/>
        <v>1</v>
      </c>
      <c r="I14" s="2">
        <f t="shared" si="6"/>
        <v>1</v>
      </c>
      <c r="J14" s="2">
        <f t="shared" si="6"/>
        <v>0</v>
      </c>
      <c r="K14" s="2">
        <f t="shared" si="6"/>
        <v>0</v>
      </c>
      <c r="L14" s="2">
        <f t="shared" si="6"/>
        <v>0</v>
      </c>
      <c r="M14" s="2">
        <f t="shared" si="6"/>
        <v>3851300</v>
      </c>
      <c r="N14" s="2">
        <f t="shared" si="6"/>
        <v>3851300</v>
      </c>
    </row>
    <row r="15" spans="1:50" s="30" customFormat="1" ht="21" customHeight="1">
      <c r="A15" s="158"/>
      <c r="B15" s="1" t="s">
        <v>500</v>
      </c>
      <c r="C15" s="2">
        <f>C72+C101</f>
        <v>5685.41</v>
      </c>
      <c r="D15" s="28">
        <f t="shared" ref="D15:N15" si="7">D72+D101</f>
        <v>152</v>
      </c>
      <c r="E15" s="28">
        <f t="shared" si="7"/>
        <v>0</v>
      </c>
      <c r="F15" s="28">
        <f t="shared" si="7"/>
        <v>0</v>
      </c>
      <c r="G15" s="28">
        <f t="shared" si="7"/>
        <v>0</v>
      </c>
      <c r="H15" s="28">
        <f t="shared" si="7"/>
        <v>8</v>
      </c>
      <c r="I15" s="2">
        <f t="shared" si="7"/>
        <v>8</v>
      </c>
      <c r="J15" s="2">
        <f t="shared" si="7"/>
        <v>0</v>
      </c>
      <c r="K15" s="2">
        <f t="shared" si="7"/>
        <v>0</v>
      </c>
      <c r="L15" s="2">
        <f t="shared" si="7"/>
        <v>0</v>
      </c>
      <c r="M15" s="2">
        <f t="shared" si="7"/>
        <v>5403221.1999999993</v>
      </c>
      <c r="N15" s="2">
        <f t="shared" si="7"/>
        <v>5403221.1999999993</v>
      </c>
    </row>
    <row r="16" spans="1:50" s="30" customFormat="1" ht="21" customHeight="1">
      <c r="A16" s="158">
        <v>5</v>
      </c>
      <c r="B16" s="1" t="s">
        <v>525</v>
      </c>
      <c r="C16" s="2">
        <f>C73+C102</f>
        <v>5685.41</v>
      </c>
      <c r="D16" s="28">
        <f t="shared" ref="D16:N16" si="8">D73+D102</f>
        <v>152</v>
      </c>
      <c r="E16" s="28">
        <f t="shared" si="8"/>
        <v>0</v>
      </c>
      <c r="F16" s="28">
        <f t="shared" si="8"/>
        <v>0</v>
      </c>
      <c r="G16" s="28">
        <f t="shared" si="8"/>
        <v>0</v>
      </c>
      <c r="H16" s="28">
        <f t="shared" si="8"/>
        <v>8</v>
      </c>
      <c r="I16" s="2">
        <f t="shared" si="8"/>
        <v>8</v>
      </c>
      <c r="J16" s="2">
        <f t="shared" si="8"/>
        <v>0</v>
      </c>
      <c r="K16" s="2">
        <f t="shared" si="8"/>
        <v>0</v>
      </c>
      <c r="L16" s="2">
        <f t="shared" si="8"/>
        <v>0</v>
      </c>
      <c r="M16" s="2">
        <f t="shared" si="8"/>
        <v>5403221.1999999993</v>
      </c>
      <c r="N16" s="2">
        <f t="shared" si="8"/>
        <v>5403221.1999999993</v>
      </c>
    </row>
    <row r="17" spans="1:30" s="30" customFormat="1" ht="33.75" customHeight="1">
      <c r="A17" s="158"/>
      <c r="B17" s="1" t="s">
        <v>501</v>
      </c>
      <c r="C17" s="2">
        <f>C74+C103</f>
        <v>15260.6</v>
      </c>
      <c r="D17" s="28">
        <f t="shared" ref="D17:N17" si="9">D74+D103</f>
        <v>567</v>
      </c>
      <c r="E17" s="28">
        <f t="shared" si="9"/>
        <v>0</v>
      </c>
      <c r="F17" s="28">
        <f t="shared" si="9"/>
        <v>0</v>
      </c>
      <c r="G17" s="28">
        <f t="shared" si="9"/>
        <v>0</v>
      </c>
      <c r="H17" s="28">
        <f t="shared" si="9"/>
        <v>27</v>
      </c>
      <c r="I17" s="2">
        <f t="shared" si="9"/>
        <v>27</v>
      </c>
      <c r="J17" s="2">
        <f t="shared" si="9"/>
        <v>0</v>
      </c>
      <c r="K17" s="2">
        <f t="shared" si="9"/>
        <v>0</v>
      </c>
      <c r="L17" s="2">
        <f t="shared" si="9"/>
        <v>0</v>
      </c>
      <c r="M17" s="2">
        <f t="shared" si="9"/>
        <v>18111199.279999997</v>
      </c>
      <c r="N17" s="2">
        <f t="shared" si="9"/>
        <v>18111199.279999997</v>
      </c>
    </row>
    <row r="18" spans="1:30" s="30" customFormat="1" ht="21" customHeight="1">
      <c r="A18" s="158">
        <v>6</v>
      </c>
      <c r="B18" s="1" t="s">
        <v>526</v>
      </c>
      <c r="C18" s="2">
        <f>C75+C104</f>
        <v>8955</v>
      </c>
      <c r="D18" s="28">
        <f t="shared" ref="D18:N18" si="10">D75+D104</f>
        <v>296</v>
      </c>
      <c r="E18" s="28">
        <f t="shared" si="10"/>
        <v>0</v>
      </c>
      <c r="F18" s="28">
        <f t="shared" si="10"/>
        <v>0</v>
      </c>
      <c r="G18" s="28">
        <f t="shared" si="10"/>
        <v>0</v>
      </c>
      <c r="H18" s="28">
        <f t="shared" si="10"/>
        <v>15</v>
      </c>
      <c r="I18" s="2">
        <f t="shared" si="10"/>
        <v>15</v>
      </c>
      <c r="J18" s="2">
        <f t="shared" si="10"/>
        <v>0</v>
      </c>
      <c r="K18" s="2">
        <f t="shared" si="10"/>
        <v>0</v>
      </c>
      <c r="L18" s="2">
        <f t="shared" si="10"/>
        <v>0</v>
      </c>
      <c r="M18" s="2">
        <f t="shared" si="10"/>
        <v>9749457.7399999984</v>
      </c>
      <c r="N18" s="2">
        <f t="shared" si="10"/>
        <v>9749457.7399999984</v>
      </c>
      <c r="O18" s="2">
        <f t="shared" ref="O18:AD18" si="11">O75+O104</f>
        <v>0</v>
      </c>
      <c r="P18" s="2">
        <f t="shared" si="11"/>
        <v>0</v>
      </c>
      <c r="Q18" s="2">
        <f t="shared" si="11"/>
        <v>0</v>
      </c>
      <c r="R18" s="2">
        <f t="shared" si="11"/>
        <v>0</v>
      </c>
      <c r="S18" s="2">
        <f t="shared" si="11"/>
        <v>0</v>
      </c>
      <c r="T18" s="2">
        <f t="shared" si="11"/>
        <v>0</v>
      </c>
      <c r="U18" s="2">
        <f t="shared" si="11"/>
        <v>0</v>
      </c>
      <c r="V18" s="2">
        <f t="shared" si="11"/>
        <v>0</v>
      </c>
      <c r="W18" s="2">
        <f t="shared" si="11"/>
        <v>0</v>
      </c>
      <c r="X18" s="2">
        <f t="shared" si="11"/>
        <v>0</v>
      </c>
      <c r="Y18" s="2">
        <f t="shared" si="11"/>
        <v>0</v>
      </c>
      <c r="Z18" s="2">
        <f t="shared" si="11"/>
        <v>0</v>
      </c>
      <c r="AA18" s="2">
        <f t="shared" si="11"/>
        <v>0</v>
      </c>
      <c r="AB18" s="2">
        <f t="shared" si="11"/>
        <v>0</v>
      </c>
      <c r="AC18" s="2">
        <f t="shared" si="11"/>
        <v>0</v>
      </c>
      <c r="AD18" s="2">
        <f t="shared" si="11"/>
        <v>0</v>
      </c>
    </row>
    <row r="19" spans="1:30" s="30" customFormat="1" ht="21" customHeight="1">
      <c r="A19" s="158">
        <v>7</v>
      </c>
      <c r="B19" s="1" t="s">
        <v>527</v>
      </c>
      <c r="C19" s="2">
        <f>C76+C105</f>
        <v>6305.5999999999985</v>
      </c>
      <c r="D19" s="28">
        <f t="shared" ref="D19:N19" si="12">D76+D105</f>
        <v>271</v>
      </c>
      <c r="E19" s="28">
        <f t="shared" si="12"/>
        <v>0</v>
      </c>
      <c r="F19" s="28">
        <f t="shared" si="12"/>
        <v>0</v>
      </c>
      <c r="G19" s="28">
        <f t="shared" si="12"/>
        <v>0</v>
      </c>
      <c r="H19" s="28">
        <f t="shared" si="12"/>
        <v>12</v>
      </c>
      <c r="I19" s="2">
        <f t="shared" si="12"/>
        <v>12</v>
      </c>
      <c r="J19" s="2">
        <f t="shared" si="12"/>
        <v>0</v>
      </c>
      <c r="K19" s="2">
        <f t="shared" si="12"/>
        <v>0</v>
      </c>
      <c r="L19" s="2">
        <f t="shared" si="12"/>
        <v>0</v>
      </c>
      <c r="M19" s="2">
        <f t="shared" si="12"/>
        <v>8361741.5399999991</v>
      </c>
      <c r="N19" s="2">
        <f t="shared" si="12"/>
        <v>8361741.5399999991</v>
      </c>
    </row>
    <row r="20" spans="1:30" s="30" customFormat="1" ht="34.5" customHeight="1">
      <c r="A20" s="158"/>
      <c r="B20" s="1" t="s">
        <v>503</v>
      </c>
      <c r="C20" s="2">
        <f t="shared" ref="C20:C25" si="13">C106</f>
        <v>2262</v>
      </c>
      <c r="D20" s="28">
        <f t="shared" ref="D20:N20" si="14">D106</f>
        <v>105</v>
      </c>
      <c r="E20" s="28">
        <f t="shared" si="14"/>
        <v>0</v>
      </c>
      <c r="F20" s="28">
        <f t="shared" si="14"/>
        <v>0</v>
      </c>
      <c r="G20" s="28">
        <f t="shared" si="14"/>
        <v>0</v>
      </c>
      <c r="H20" s="28">
        <f t="shared" si="14"/>
        <v>5</v>
      </c>
      <c r="I20" s="2">
        <f t="shared" si="14"/>
        <v>5</v>
      </c>
      <c r="J20" s="2">
        <f t="shared" si="14"/>
        <v>0</v>
      </c>
      <c r="K20" s="2">
        <f t="shared" si="14"/>
        <v>0</v>
      </c>
      <c r="L20" s="2">
        <f t="shared" si="14"/>
        <v>0</v>
      </c>
      <c r="M20" s="2">
        <f t="shared" si="14"/>
        <v>2988238</v>
      </c>
      <c r="N20" s="2">
        <f t="shared" si="14"/>
        <v>2988238</v>
      </c>
    </row>
    <row r="21" spans="1:30" s="30" customFormat="1" ht="21" customHeight="1">
      <c r="A21" s="158">
        <v>8</v>
      </c>
      <c r="B21" s="1" t="s">
        <v>538</v>
      </c>
      <c r="C21" s="2">
        <f t="shared" si="13"/>
        <v>2262</v>
      </c>
      <c r="D21" s="28">
        <f t="shared" ref="D21:N21" si="15">D107</f>
        <v>105</v>
      </c>
      <c r="E21" s="28">
        <f t="shared" si="15"/>
        <v>0</v>
      </c>
      <c r="F21" s="28">
        <f t="shared" si="15"/>
        <v>0</v>
      </c>
      <c r="G21" s="28">
        <f t="shared" si="15"/>
        <v>0</v>
      </c>
      <c r="H21" s="28">
        <f t="shared" si="15"/>
        <v>5</v>
      </c>
      <c r="I21" s="2">
        <f t="shared" si="15"/>
        <v>5</v>
      </c>
      <c r="J21" s="2">
        <f t="shared" si="15"/>
        <v>0</v>
      </c>
      <c r="K21" s="2">
        <f t="shared" si="15"/>
        <v>0</v>
      </c>
      <c r="L21" s="2">
        <f t="shared" si="15"/>
        <v>0</v>
      </c>
      <c r="M21" s="2">
        <f t="shared" si="15"/>
        <v>2988238</v>
      </c>
      <c r="N21" s="2">
        <f t="shared" si="15"/>
        <v>2988238</v>
      </c>
    </row>
    <row r="22" spans="1:30" s="30" customFormat="1" ht="21" customHeight="1">
      <c r="A22" s="158"/>
      <c r="B22" s="1" t="s">
        <v>504</v>
      </c>
      <c r="C22" s="2">
        <f t="shared" si="13"/>
        <v>6099</v>
      </c>
      <c r="D22" s="28">
        <f t="shared" ref="D22:N22" si="16">D108</f>
        <v>120</v>
      </c>
      <c r="E22" s="28">
        <f t="shared" si="16"/>
        <v>0</v>
      </c>
      <c r="F22" s="28">
        <f t="shared" si="16"/>
        <v>0</v>
      </c>
      <c r="G22" s="28">
        <f t="shared" si="16"/>
        <v>0</v>
      </c>
      <c r="H22" s="28">
        <f t="shared" si="16"/>
        <v>1</v>
      </c>
      <c r="I22" s="2">
        <f t="shared" si="16"/>
        <v>1</v>
      </c>
      <c r="J22" s="2">
        <f t="shared" si="16"/>
        <v>0</v>
      </c>
      <c r="K22" s="2">
        <f t="shared" si="16"/>
        <v>0</v>
      </c>
      <c r="L22" s="2">
        <f t="shared" si="16"/>
        <v>0</v>
      </c>
      <c r="M22" s="2">
        <f t="shared" si="16"/>
        <v>3960120</v>
      </c>
      <c r="N22" s="2">
        <f t="shared" si="16"/>
        <v>3960120</v>
      </c>
    </row>
    <row r="23" spans="1:30" s="30" customFormat="1" ht="21" customHeight="1">
      <c r="A23" s="158">
        <v>9</v>
      </c>
      <c r="B23" s="1" t="s">
        <v>539</v>
      </c>
      <c r="C23" s="2">
        <f t="shared" si="13"/>
        <v>6099</v>
      </c>
      <c r="D23" s="28">
        <f t="shared" ref="D23:N23" si="17">D109</f>
        <v>120</v>
      </c>
      <c r="E23" s="28">
        <f t="shared" si="17"/>
        <v>0</v>
      </c>
      <c r="F23" s="28">
        <f t="shared" si="17"/>
        <v>0</v>
      </c>
      <c r="G23" s="28">
        <f t="shared" si="17"/>
        <v>0</v>
      </c>
      <c r="H23" s="28">
        <f t="shared" si="17"/>
        <v>1</v>
      </c>
      <c r="I23" s="2">
        <f t="shared" si="17"/>
        <v>1</v>
      </c>
      <c r="J23" s="2">
        <f t="shared" si="17"/>
        <v>0</v>
      </c>
      <c r="K23" s="2">
        <f t="shared" si="17"/>
        <v>0</v>
      </c>
      <c r="L23" s="2">
        <f t="shared" si="17"/>
        <v>0</v>
      </c>
      <c r="M23" s="2">
        <f t="shared" si="17"/>
        <v>3960120</v>
      </c>
      <c r="N23" s="2">
        <f t="shared" si="17"/>
        <v>3960120</v>
      </c>
    </row>
    <row r="24" spans="1:30" s="30" customFormat="1" ht="33.75" customHeight="1">
      <c r="A24" s="158"/>
      <c r="B24" s="1" t="s">
        <v>505</v>
      </c>
      <c r="C24" s="2">
        <f t="shared" si="13"/>
        <v>951</v>
      </c>
      <c r="D24" s="28">
        <f t="shared" ref="D24:N24" si="18">D110</f>
        <v>32</v>
      </c>
      <c r="E24" s="28">
        <f t="shared" si="18"/>
        <v>0</v>
      </c>
      <c r="F24" s="28">
        <f t="shared" si="18"/>
        <v>0</v>
      </c>
      <c r="G24" s="28">
        <f t="shared" si="18"/>
        <v>0</v>
      </c>
      <c r="H24" s="28">
        <f t="shared" si="18"/>
        <v>1</v>
      </c>
      <c r="I24" s="2">
        <f t="shared" si="18"/>
        <v>1</v>
      </c>
      <c r="J24" s="2">
        <f t="shared" si="18"/>
        <v>0</v>
      </c>
      <c r="K24" s="2">
        <f t="shared" si="18"/>
        <v>0</v>
      </c>
      <c r="L24" s="2">
        <f t="shared" si="18"/>
        <v>0</v>
      </c>
      <c r="M24" s="2">
        <f t="shared" si="18"/>
        <v>336033.68</v>
      </c>
      <c r="N24" s="2">
        <f t="shared" si="18"/>
        <v>336033.68</v>
      </c>
    </row>
    <row r="25" spans="1:30" s="30" customFormat="1" ht="21" customHeight="1">
      <c r="A25" s="158">
        <v>10</v>
      </c>
      <c r="B25" s="1" t="s">
        <v>540</v>
      </c>
      <c r="C25" s="2">
        <f t="shared" si="13"/>
        <v>951</v>
      </c>
      <c r="D25" s="28">
        <f t="shared" ref="D25:N25" si="19">D111</f>
        <v>32</v>
      </c>
      <c r="E25" s="28">
        <f t="shared" si="19"/>
        <v>0</v>
      </c>
      <c r="F25" s="28">
        <f t="shared" si="19"/>
        <v>0</v>
      </c>
      <c r="G25" s="28">
        <f t="shared" si="19"/>
        <v>0</v>
      </c>
      <c r="H25" s="28">
        <f t="shared" si="19"/>
        <v>1</v>
      </c>
      <c r="I25" s="2">
        <f t="shared" si="19"/>
        <v>1</v>
      </c>
      <c r="J25" s="2">
        <f t="shared" si="19"/>
        <v>0</v>
      </c>
      <c r="K25" s="2">
        <f t="shared" si="19"/>
        <v>0</v>
      </c>
      <c r="L25" s="2">
        <f t="shared" si="19"/>
        <v>0</v>
      </c>
      <c r="M25" s="2">
        <f t="shared" si="19"/>
        <v>336033.68</v>
      </c>
      <c r="N25" s="2">
        <f t="shared" si="19"/>
        <v>336033.68</v>
      </c>
    </row>
    <row r="26" spans="1:30" s="30" customFormat="1" ht="33.75" customHeight="1">
      <c r="A26" s="158"/>
      <c r="B26" s="1" t="s">
        <v>502</v>
      </c>
      <c r="C26" s="2">
        <f>C77+C112</f>
        <v>18069.62</v>
      </c>
      <c r="D26" s="28">
        <f t="shared" ref="D26:N26" si="20">D77+D112</f>
        <v>562</v>
      </c>
      <c r="E26" s="28">
        <f t="shared" si="20"/>
        <v>0</v>
      </c>
      <c r="F26" s="28">
        <f t="shared" si="20"/>
        <v>0</v>
      </c>
      <c r="G26" s="28">
        <f t="shared" si="20"/>
        <v>0</v>
      </c>
      <c r="H26" s="28">
        <f t="shared" si="20"/>
        <v>17</v>
      </c>
      <c r="I26" s="2">
        <f t="shared" si="20"/>
        <v>17</v>
      </c>
      <c r="J26" s="2">
        <f t="shared" si="20"/>
        <v>0</v>
      </c>
      <c r="K26" s="2">
        <f t="shared" si="20"/>
        <v>0</v>
      </c>
      <c r="L26" s="2">
        <f t="shared" si="20"/>
        <v>0</v>
      </c>
      <c r="M26" s="2">
        <f t="shared" si="20"/>
        <v>15835886.34</v>
      </c>
      <c r="N26" s="2">
        <f t="shared" si="20"/>
        <v>15835886.34</v>
      </c>
    </row>
    <row r="27" spans="1:30" s="30" customFormat="1" ht="21" customHeight="1">
      <c r="A27" s="158">
        <v>11</v>
      </c>
      <c r="B27" s="1" t="s">
        <v>541</v>
      </c>
      <c r="C27" s="2">
        <f>C113</f>
        <v>7403.6</v>
      </c>
      <c r="D27" s="28">
        <f t="shared" ref="D27:N27" si="21">D113</f>
        <v>207</v>
      </c>
      <c r="E27" s="28">
        <f t="shared" si="21"/>
        <v>0</v>
      </c>
      <c r="F27" s="28">
        <f t="shared" si="21"/>
        <v>0</v>
      </c>
      <c r="G27" s="28">
        <f t="shared" si="21"/>
        <v>0</v>
      </c>
      <c r="H27" s="28">
        <f t="shared" si="21"/>
        <v>6</v>
      </c>
      <c r="I27" s="2">
        <f t="shared" si="21"/>
        <v>6</v>
      </c>
      <c r="J27" s="2">
        <f t="shared" si="21"/>
        <v>0</v>
      </c>
      <c r="K27" s="2">
        <f t="shared" si="21"/>
        <v>0</v>
      </c>
      <c r="L27" s="2">
        <f t="shared" si="21"/>
        <v>0</v>
      </c>
      <c r="M27" s="2">
        <f t="shared" si="21"/>
        <v>9108858.1999999993</v>
      </c>
      <c r="N27" s="2">
        <f t="shared" si="21"/>
        <v>9108858.1999999993</v>
      </c>
    </row>
    <row r="28" spans="1:30" s="30" customFormat="1" ht="21" customHeight="1">
      <c r="A28" s="158">
        <v>12</v>
      </c>
      <c r="B28" s="1" t="s">
        <v>528</v>
      </c>
      <c r="C28" s="2">
        <f>C78+C114</f>
        <v>6038.82</v>
      </c>
      <c r="D28" s="28">
        <f t="shared" ref="D28:N28" si="22">D78+D114</f>
        <v>216</v>
      </c>
      <c r="E28" s="28">
        <f t="shared" si="22"/>
        <v>0</v>
      </c>
      <c r="F28" s="28">
        <f t="shared" si="22"/>
        <v>0</v>
      </c>
      <c r="G28" s="28">
        <f t="shared" si="22"/>
        <v>0</v>
      </c>
      <c r="H28" s="28">
        <f t="shared" si="22"/>
        <v>9</v>
      </c>
      <c r="I28" s="2">
        <f t="shared" si="22"/>
        <v>9</v>
      </c>
      <c r="J28" s="2">
        <f t="shared" si="22"/>
        <v>0</v>
      </c>
      <c r="K28" s="2">
        <f t="shared" si="22"/>
        <v>0</v>
      </c>
      <c r="L28" s="2">
        <f t="shared" si="22"/>
        <v>0</v>
      </c>
      <c r="M28" s="2">
        <f t="shared" si="22"/>
        <v>4923160.1399999997</v>
      </c>
      <c r="N28" s="2">
        <f t="shared" si="22"/>
        <v>4923160.1399999997</v>
      </c>
    </row>
    <row r="29" spans="1:30" s="30" customFormat="1" ht="21" customHeight="1">
      <c r="A29" s="158">
        <v>13</v>
      </c>
      <c r="B29" s="1" t="s">
        <v>542</v>
      </c>
      <c r="C29" s="2">
        <f>C115</f>
        <v>3744.2</v>
      </c>
      <c r="D29" s="28">
        <f t="shared" ref="D29:N29" si="23">D115</f>
        <v>106</v>
      </c>
      <c r="E29" s="28">
        <f t="shared" si="23"/>
        <v>0</v>
      </c>
      <c r="F29" s="28">
        <f t="shared" si="23"/>
        <v>0</v>
      </c>
      <c r="G29" s="28">
        <f t="shared" si="23"/>
        <v>0</v>
      </c>
      <c r="H29" s="28">
        <f t="shared" si="23"/>
        <v>1</v>
      </c>
      <c r="I29" s="2">
        <f t="shared" si="23"/>
        <v>1</v>
      </c>
      <c r="J29" s="2">
        <f t="shared" si="23"/>
        <v>0</v>
      </c>
      <c r="K29" s="2">
        <f t="shared" si="23"/>
        <v>0</v>
      </c>
      <c r="L29" s="2">
        <f t="shared" si="23"/>
        <v>0</v>
      </c>
      <c r="M29" s="2">
        <f t="shared" si="23"/>
        <v>953617</v>
      </c>
      <c r="N29" s="2">
        <f t="shared" si="23"/>
        <v>953617</v>
      </c>
    </row>
    <row r="30" spans="1:30" s="30" customFormat="1" ht="21" customHeight="1">
      <c r="A30" s="158">
        <v>14</v>
      </c>
      <c r="B30" s="63" t="s">
        <v>543</v>
      </c>
      <c r="C30" s="2">
        <f>C116</f>
        <v>883</v>
      </c>
      <c r="D30" s="28">
        <f t="shared" ref="D30:N30" si="24">D116</f>
        <v>33</v>
      </c>
      <c r="E30" s="28">
        <f t="shared" si="24"/>
        <v>0</v>
      </c>
      <c r="F30" s="28">
        <f t="shared" si="24"/>
        <v>0</v>
      </c>
      <c r="G30" s="28">
        <f t="shared" si="24"/>
        <v>0</v>
      </c>
      <c r="H30" s="28">
        <f t="shared" si="24"/>
        <v>1</v>
      </c>
      <c r="I30" s="2">
        <f t="shared" si="24"/>
        <v>1</v>
      </c>
      <c r="J30" s="2">
        <f t="shared" si="24"/>
        <v>0</v>
      </c>
      <c r="K30" s="2">
        <f t="shared" si="24"/>
        <v>0</v>
      </c>
      <c r="L30" s="2">
        <f t="shared" si="24"/>
        <v>0</v>
      </c>
      <c r="M30" s="2">
        <f t="shared" si="24"/>
        <v>850251</v>
      </c>
      <c r="N30" s="2">
        <f t="shared" si="24"/>
        <v>850251</v>
      </c>
    </row>
    <row r="31" spans="1:30" s="30" customFormat="1" ht="33.75" customHeight="1">
      <c r="A31" s="158"/>
      <c r="B31" s="1" t="s">
        <v>524</v>
      </c>
      <c r="C31" s="2">
        <f>C79</f>
        <v>76792.05</v>
      </c>
      <c r="D31" s="28">
        <f t="shared" ref="D31:N31" si="25">D79</f>
        <v>2195</v>
      </c>
      <c r="E31" s="28">
        <f t="shared" si="25"/>
        <v>0</v>
      </c>
      <c r="F31" s="28">
        <f t="shared" si="25"/>
        <v>0</v>
      </c>
      <c r="G31" s="28">
        <f t="shared" si="25"/>
        <v>0</v>
      </c>
      <c r="H31" s="28">
        <f t="shared" si="25"/>
        <v>9</v>
      </c>
      <c r="I31" s="2">
        <f t="shared" si="25"/>
        <v>9</v>
      </c>
      <c r="J31" s="2">
        <f t="shared" si="25"/>
        <v>0</v>
      </c>
      <c r="K31" s="2">
        <f t="shared" si="25"/>
        <v>0</v>
      </c>
      <c r="L31" s="2">
        <f t="shared" si="25"/>
        <v>0</v>
      </c>
      <c r="M31" s="2">
        <f t="shared" si="25"/>
        <v>8583539.4800000004</v>
      </c>
      <c r="N31" s="2">
        <f t="shared" si="25"/>
        <v>8583539.4800000004</v>
      </c>
    </row>
    <row r="32" spans="1:30" s="30" customFormat="1" ht="21" customHeight="1">
      <c r="A32" s="158">
        <v>15</v>
      </c>
      <c r="B32" s="63" t="s">
        <v>529</v>
      </c>
      <c r="C32" s="2">
        <f>C80</f>
        <v>76792.05</v>
      </c>
      <c r="D32" s="28">
        <f t="shared" ref="D32:N32" si="26">D80</f>
        <v>2195</v>
      </c>
      <c r="E32" s="28">
        <f t="shared" si="26"/>
        <v>0</v>
      </c>
      <c r="F32" s="28">
        <f t="shared" si="26"/>
        <v>0</v>
      </c>
      <c r="G32" s="28">
        <f t="shared" si="26"/>
        <v>0</v>
      </c>
      <c r="H32" s="28">
        <f t="shared" si="26"/>
        <v>9</v>
      </c>
      <c r="I32" s="2">
        <f t="shared" si="26"/>
        <v>9</v>
      </c>
      <c r="J32" s="2">
        <f t="shared" si="26"/>
        <v>0</v>
      </c>
      <c r="K32" s="2">
        <f t="shared" si="26"/>
        <v>0</v>
      </c>
      <c r="L32" s="2">
        <f t="shared" si="26"/>
        <v>0</v>
      </c>
      <c r="M32" s="2">
        <f t="shared" si="26"/>
        <v>8583539.4800000004</v>
      </c>
      <c r="N32" s="2">
        <f t="shared" si="26"/>
        <v>8583539.4800000004</v>
      </c>
    </row>
    <row r="33" spans="1:14" s="30" customFormat="1" ht="34.5" customHeight="1">
      <c r="A33" s="158"/>
      <c r="B33" s="1" t="s">
        <v>506</v>
      </c>
      <c r="C33" s="2">
        <f>C117</f>
        <v>899.23</v>
      </c>
      <c r="D33" s="28">
        <f t="shared" ref="D33:N33" si="27">D117</f>
        <v>18</v>
      </c>
      <c r="E33" s="28">
        <f t="shared" si="27"/>
        <v>0</v>
      </c>
      <c r="F33" s="28">
        <f t="shared" si="27"/>
        <v>0</v>
      </c>
      <c r="G33" s="28">
        <f t="shared" si="27"/>
        <v>0</v>
      </c>
      <c r="H33" s="28">
        <f t="shared" si="27"/>
        <v>2</v>
      </c>
      <c r="I33" s="2">
        <f t="shared" si="27"/>
        <v>2</v>
      </c>
      <c r="J33" s="2">
        <f t="shared" si="27"/>
        <v>0</v>
      </c>
      <c r="K33" s="2">
        <f t="shared" si="27"/>
        <v>0</v>
      </c>
      <c r="L33" s="2">
        <f t="shared" si="27"/>
        <v>0</v>
      </c>
      <c r="M33" s="2">
        <f t="shared" si="27"/>
        <v>660829.38</v>
      </c>
      <c r="N33" s="2">
        <f t="shared" si="27"/>
        <v>660829.38</v>
      </c>
    </row>
    <row r="34" spans="1:14" s="30" customFormat="1" ht="21" customHeight="1">
      <c r="A34" s="158">
        <v>16</v>
      </c>
      <c r="B34" s="63" t="s">
        <v>544</v>
      </c>
      <c r="C34" s="2">
        <f>C118</f>
        <v>899.23</v>
      </c>
      <c r="D34" s="28">
        <f t="shared" ref="D34:N34" si="28">D118</f>
        <v>18</v>
      </c>
      <c r="E34" s="28">
        <f t="shared" si="28"/>
        <v>0</v>
      </c>
      <c r="F34" s="28">
        <f t="shared" si="28"/>
        <v>0</v>
      </c>
      <c r="G34" s="28">
        <f t="shared" si="28"/>
        <v>0</v>
      </c>
      <c r="H34" s="28">
        <f t="shared" si="28"/>
        <v>2</v>
      </c>
      <c r="I34" s="2">
        <f t="shared" si="28"/>
        <v>2</v>
      </c>
      <c r="J34" s="2">
        <f t="shared" si="28"/>
        <v>0</v>
      </c>
      <c r="K34" s="2">
        <f t="shared" si="28"/>
        <v>0</v>
      </c>
      <c r="L34" s="2">
        <f t="shared" si="28"/>
        <v>0</v>
      </c>
      <c r="M34" s="2">
        <f t="shared" si="28"/>
        <v>660829.38</v>
      </c>
      <c r="N34" s="2">
        <f t="shared" si="28"/>
        <v>660829.38</v>
      </c>
    </row>
    <row r="35" spans="1:14" s="30" customFormat="1" ht="34.5" customHeight="1">
      <c r="A35" s="158"/>
      <c r="B35" s="1" t="s">
        <v>507</v>
      </c>
      <c r="C35" s="2">
        <f>C81+C119</f>
        <v>3791</v>
      </c>
      <c r="D35" s="28">
        <f t="shared" ref="D35:N35" si="29">D81+D119</f>
        <v>104</v>
      </c>
      <c r="E35" s="28">
        <f t="shared" si="29"/>
        <v>0</v>
      </c>
      <c r="F35" s="28">
        <f t="shared" si="29"/>
        <v>0</v>
      </c>
      <c r="G35" s="28">
        <f t="shared" si="29"/>
        <v>0</v>
      </c>
      <c r="H35" s="28">
        <f t="shared" si="29"/>
        <v>3</v>
      </c>
      <c r="I35" s="2">
        <f t="shared" si="29"/>
        <v>3</v>
      </c>
      <c r="J35" s="2">
        <f t="shared" si="29"/>
        <v>0</v>
      </c>
      <c r="K35" s="2">
        <f t="shared" si="29"/>
        <v>0</v>
      </c>
      <c r="L35" s="2">
        <f t="shared" si="29"/>
        <v>0</v>
      </c>
      <c r="M35" s="2">
        <f t="shared" si="29"/>
        <v>890777</v>
      </c>
      <c r="N35" s="2">
        <f t="shared" si="29"/>
        <v>890777</v>
      </c>
    </row>
    <row r="36" spans="1:14" s="30" customFormat="1" ht="21" customHeight="1">
      <c r="A36" s="158">
        <v>17</v>
      </c>
      <c r="B36" s="63" t="s">
        <v>530</v>
      </c>
      <c r="C36" s="2">
        <f>C82+C120</f>
        <v>3791</v>
      </c>
      <c r="D36" s="28">
        <f t="shared" ref="D36:N36" si="30">D82+D120</f>
        <v>104</v>
      </c>
      <c r="E36" s="28">
        <f t="shared" si="30"/>
        <v>0</v>
      </c>
      <c r="F36" s="28">
        <f t="shared" si="30"/>
        <v>0</v>
      </c>
      <c r="G36" s="28">
        <f t="shared" si="30"/>
        <v>0</v>
      </c>
      <c r="H36" s="28">
        <f t="shared" si="30"/>
        <v>3</v>
      </c>
      <c r="I36" s="2">
        <f t="shared" si="30"/>
        <v>3</v>
      </c>
      <c r="J36" s="2">
        <f t="shared" si="30"/>
        <v>0</v>
      </c>
      <c r="K36" s="2">
        <f t="shared" si="30"/>
        <v>0</v>
      </c>
      <c r="L36" s="2">
        <f t="shared" si="30"/>
        <v>0</v>
      </c>
      <c r="M36" s="2">
        <f t="shared" si="30"/>
        <v>890777</v>
      </c>
      <c r="N36" s="2">
        <f t="shared" si="30"/>
        <v>890777</v>
      </c>
    </row>
    <row r="37" spans="1:14" s="30" customFormat="1" ht="34.5" customHeight="1">
      <c r="A37" s="158"/>
      <c r="B37" s="1" t="s">
        <v>508</v>
      </c>
      <c r="C37" s="2">
        <f>C121</f>
        <v>7278</v>
      </c>
      <c r="D37" s="28">
        <f t="shared" ref="D37:N37" si="31">D121</f>
        <v>301</v>
      </c>
      <c r="E37" s="28">
        <f t="shared" si="31"/>
        <v>0</v>
      </c>
      <c r="F37" s="28">
        <f t="shared" si="31"/>
        <v>0</v>
      </c>
      <c r="G37" s="28">
        <f t="shared" si="31"/>
        <v>0</v>
      </c>
      <c r="H37" s="28">
        <f t="shared" si="31"/>
        <v>4</v>
      </c>
      <c r="I37" s="2">
        <f t="shared" si="31"/>
        <v>4</v>
      </c>
      <c r="J37" s="2">
        <f t="shared" si="31"/>
        <v>0</v>
      </c>
      <c r="K37" s="2">
        <f t="shared" si="31"/>
        <v>0</v>
      </c>
      <c r="L37" s="2">
        <f t="shared" si="31"/>
        <v>0</v>
      </c>
      <c r="M37" s="2">
        <f t="shared" si="31"/>
        <v>10686720.869999997</v>
      </c>
      <c r="N37" s="2">
        <f t="shared" si="31"/>
        <v>10686720.869999997</v>
      </c>
    </row>
    <row r="38" spans="1:14" s="30" customFormat="1" ht="21" customHeight="1">
      <c r="A38" s="158">
        <v>18</v>
      </c>
      <c r="B38" s="63" t="s">
        <v>545</v>
      </c>
      <c r="C38" s="2">
        <f>C122</f>
        <v>7278</v>
      </c>
      <c r="D38" s="28">
        <f t="shared" ref="D38:N38" si="32">D122</f>
        <v>301</v>
      </c>
      <c r="E38" s="28">
        <f t="shared" si="32"/>
        <v>0</v>
      </c>
      <c r="F38" s="28">
        <f t="shared" si="32"/>
        <v>0</v>
      </c>
      <c r="G38" s="28">
        <f t="shared" si="32"/>
        <v>0</v>
      </c>
      <c r="H38" s="28">
        <f t="shared" si="32"/>
        <v>4</v>
      </c>
      <c r="I38" s="2">
        <f t="shared" si="32"/>
        <v>4</v>
      </c>
      <c r="J38" s="2">
        <f t="shared" si="32"/>
        <v>0</v>
      </c>
      <c r="K38" s="2">
        <f t="shared" si="32"/>
        <v>0</v>
      </c>
      <c r="L38" s="2">
        <f t="shared" si="32"/>
        <v>0</v>
      </c>
      <c r="M38" s="2">
        <f t="shared" si="32"/>
        <v>10686720.869999997</v>
      </c>
      <c r="N38" s="2">
        <f t="shared" si="32"/>
        <v>10686720.869999997</v>
      </c>
    </row>
    <row r="39" spans="1:14" s="30" customFormat="1" ht="34.5" customHeight="1">
      <c r="A39" s="158"/>
      <c r="B39" s="1" t="s">
        <v>509</v>
      </c>
      <c r="C39" s="2">
        <f>C83+C123</f>
        <v>8828.52</v>
      </c>
      <c r="D39" s="28">
        <f t="shared" ref="D39:N39" si="33">D83+D123</f>
        <v>346</v>
      </c>
      <c r="E39" s="28">
        <f t="shared" si="33"/>
        <v>0</v>
      </c>
      <c r="F39" s="28">
        <f t="shared" si="33"/>
        <v>0</v>
      </c>
      <c r="G39" s="28">
        <f t="shared" si="33"/>
        <v>0</v>
      </c>
      <c r="H39" s="28">
        <f t="shared" si="33"/>
        <v>9</v>
      </c>
      <c r="I39" s="2">
        <f t="shared" si="33"/>
        <v>9</v>
      </c>
      <c r="J39" s="2">
        <f t="shared" si="33"/>
        <v>0</v>
      </c>
      <c r="K39" s="2">
        <f t="shared" si="33"/>
        <v>0</v>
      </c>
      <c r="L39" s="2">
        <f t="shared" si="33"/>
        <v>0</v>
      </c>
      <c r="M39" s="2">
        <f t="shared" si="33"/>
        <v>7512671.1899999995</v>
      </c>
      <c r="N39" s="2">
        <f t="shared" si="33"/>
        <v>7512671.1899999995</v>
      </c>
    </row>
    <row r="40" spans="1:14" s="30" customFormat="1" ht="21" customHeight="1">
      <c r="A40" s="158">
        <v>19</v>
      </c>
      <c r="B40" s="63" t="s">
        <v>531</v>
      </c>
      <c r="C40" s="2">
        <f>C84+C124</f>
        <v>8828.52</v>
      </c>
      <c r="D40" s="28">
        <f t="shared" ref="D40:N40" si="34">D84+D124</f>
        <v>346</v>
      </c>
      <c r="E40" s="28">
        <f t="shared" si="34"/>
        <v>0</v>
      </c>
      <c r="F40" s="28">
        <f t="shared" si="34"/>
        <v>0</v>
      </c>
      <c r="G40" s="28">
        <f t="shared" si="34"/>
        <v>0</v>
      </c>
      <c r="H40" s="28">
        <f t="shared" si="34"/>
        <v>9</v>
      </c>
      <c r="I40" s="2">
        <f t="shared" si="34"/>
        <v>9</v>
      </c>
      <c r="J40" s="2">
        <f t="shared" si="34"/>
        <v>0</v>
      </c>
      <c r="K40" s="2">
        <f t="shared" si="34"/>
        <v>0</v>
      </c>
      <c r="L40" s="2">
        <f t="shared" si="34"/>
        <v>0</v>
      </c>
      <c r="M40" s="2">
        <f t="shared" si="34"/>
        <v>7512671.1899999995</v>
      </c>
      <c r="N40" s="2">
        <f t="shared" si="34"/>
        <v>7512671.1899999995</v>
      </c>
    </row>
    <row r="41" spans="1:14" s="30" customFormat="1" ht="34.5" customHeight="1">
      <c r="A41" s="158"/>
      <c r="B41" s="1" t="s">
        <v>510</v>
      </c>
      <c r="C41" s="2">
        <f>C125</f>
        <v>9625.9000000000015</v>
      </c>
      <c r="D41" s="28">
        <f t="shared" ref="D41:N41" si="35">D125</f>
        <v>346</v>
      </c>
      <c r="E41" s="28">
        <f t="shared" si="35"/>
        <v>0</v>
      </c>
      <c r="F41" s="28">
        <f t="shared" si="35"/>
        <v>0</v>
      </c>
      <c r="G41" s="28">
        <f t="shared" si="35"/>
        <v>0</v>
      </c>
      <c r="H41" s="28">
        <f t="shared" si="35"/>
        <v>5</v>
      </c>
      <c r="I41" s="2">
        <f t="shared" si="35"/>
        <v>5</v>
      </c>
      <c r="J41" s="2">
        <f t="shared" si="35"/>
        <v>0</v>
      </c>
      <c r="K41" s="2">
        <f t="shared" si="35"/>
        <v>0</v>
      </c>
      <c r="L41" s="2">
        <f t="shared" si="35"/>
        <v>0</v>
      </c>
      <c r="M41" s="2">
        <f t="shared" si="35"/>
        <v>7421044.4900000002</v>
      </c>
      <c r="N41" s="2">
        <f t="shared" si="35"/>
        <v>7421044.4900000002</v>
      </c>
    </row>
    <row r="42" spans="1:14" s="30" customFormat="1" ht="21" customHeight="1">
      <c r="A42" s="158">
        <v>20</v>
      </c>
      <c r="B42" s="1" t="s">
        <v>546</v>
      </c>
      <c r="C42" s="2">
        <f>C126</f>
        <v>1299.3000000000002</v>
      </c>
      <c r="D42" s="28">
        <f t="shared" ref="D42:N42" si="36">D126</f>
        <v>74</v>
      </c>
      <c r="E42" s="28">
        <f t="shared" si="36"/>
        <v>0</v>
      </c>
      <c r="F42" s="28">
        <f t="shared" si="36"/>
        <v>0</v>
      </c>
      <c r="G42" s="28">
        <f t="shared" si="36"/>
        <v>0</v>
      </c>
      <c r="H42" s="28">
        <f t="shared" si="36"/>
        <v>3</v>
      </c>
      <c r="I42" s="2">
        <f t="shared" si="36"/>
        <v>3</v>
      </c>
      <c r="J42" s="2">
        <f t="shared" si="36"/>
        <v>0</v>
      </c>
      <c r="K42" s="2">
        <f t="shared" si="36"/>
        <v>0</v>
      </c>
      <c r="L42" s="2">
        <f t="shared" si="36"/>
        <v>0</v>
      </c>
      <c r="M42" s="2">
        <f t="shared" si="36"/>
        <v>1597140.69</v>
      </c>
      <c r="N42" s="2">
        <f t="shared" si="36"/>
        <v>1597140.69</v>
      </c>
    </row>
    <row r="43" spans="1:14" s="30" customFormat="1" ht="21" customHeight="1">
      <c r="A43" s="158">
        <v>21</v>
      </c>
      <c r="B43" s="1" t="s">
        <v>547</v>
      </c>
      <c r="C43" s="2">
        <f>C127</f>
        <v>8326.6</v>
      </c>
      <c r="D43" s="28">
        <f t="shared" ref="D43:N43" si="37">D127</f>
        <v>272</v>
      </c>
      <c r="E43" s="28">
        <f t="shared" si="37"/>
        <v>0</v>
      </c>
      <c r="F43" s="28">
        <f t="shared" si="37"/>
        <v>0</v>
      </c>
      <c r="G43" s="28">
        <f t="shared" si="37"/>
        <v>0</v>
      </c>
      <c r="H43" s="28">
        <f t="shared" si="37"/>
        <v>2</v>
      </c>
      <c r="I43" s="2">
        <f t="shared" si="37"/>
        <v>2</v>
      </c>
      <c r="J43" s="2">
        <f t="shared" si="37"/>
        <v>0</v>
      </c>
      <c r="K43" s="2">
        <f t="shared" si="37"/>
        <v>0</v>
      </c>
      <c r="L43" s="2">
        <f t="shared" si="37"/>
        <v>0</v>
      </c>
      <c r="M43" s="2">
        <f t="shared" si="37"/>
        <v>5823903.7999999998</v>
      </c>
      <c r="N43" s="2">
        <f t="shared" si="37"/>
        <v>5823903.7999999998</v>
      </c>
    </row>
    <row r="44" spans="1:14" s="30" customFormat="1" ht="34.5" customHeight="1">
      <c r="A44" s="158"/>
      <c r="B44" s="1" t="s">
        <v>511</v>
      </c>
      <c r="C44" s="2">
        <f t="shared" ref="C44:C47" si="38">C85+C128</f>
        <v>4181.9399999999996</v>
      </c>
      <c r="D44" s="28">
        <f t="shared" ref="D44:N44" si="39">D85+D128</f>
        <v>181</v>
      </c>
      <c r="E44" s="28">
        <f t="shared" si="39"/>
        <v>0</v>
      </c>
      <c r="F44" s="28">
        <f t="shared" si="39"/>
        <v>0</v>
      </c>
      <c r="G44" s="28">
        <f t="shared" si="39"/>
        <v>0</v>
      </c>
      <c r="H44" s="28">
        <f t="shared" si="39"/>
        <v>10</v>
      </c>
      <c r="I44" s="2">
        <f t="shared" si="39"/>
        <v>10</v>
      </c>
      <c r="J44" s="2">
        <f t="shared" si="39"/>
        <v>0</v>
      </c>
      <c r="K44" s="2">
        <f t="shared" si="39"/>
        <v>0</v>
      </c>
      <c r="L44" s="2">
        <f t="shared" si="39"/>
        <v>0</v>
      </c>
      <c r="M44" s="2">
        <f t="shared" si="39"/>
        <v>3987678.5000000005</v>
      </c>
      <c r="N44" s="2">
        <f t="shared" si="39"/>
        <v>3987678.5000000005</v>
      </c>
    </row>
    <row r="45" spans="1:14" s="30" customFormat="1" ht="21" customHeight="1">
      <c r="A45" s="158">
        <v>22</v>
      </c>
      <c r="B45" s="1" t="s">
        <v>532</v>
      </c>
      <c r="C45" s="2">
        <f t="shared" si="38"/>
        <v>4181.9399999999996</v>
      </c>
      <c r="D45" s="28">
        <f t="shared" ref="D45:N45" si="40">D86+D129</f>
        <v>181</v>
      </c>
      <c r="E45" s="28">
        <f t="shared" si="40"/>
        <v>0</v>
      </c>
      <c r="F45" s="28">
        <f t="shared" si="40"/>
        <v>0</v>
      </c>
      <c r="G45" s="28">
        <f t="shared" si="40"/>
        <v>0</v>
      </c>
      <c r="H45" s="28">
        <f t="shared" si="40"/>
        <v>10</v>
      </c>
      <c r="I45" s="2">
        <f t="shared" si="40"/>
        <v>10</v>
      </c>
      <c r="J45" s="2">
        <f t="shared" si="40"/>
        <v>0</v>
      </c>
      <c r="K45" s="2">
        <f t="shared" si="40"/>
        <v>0</v>
      </c>
      <c r="L45" s="2">
        <f t="shared" si="40"/>
        <v>0</v>
      </c>
      <c r="M45" s="2">
        <f t="shared" si="40"/>
        <v>3987678.5000000005</v>
      </c>
      <c r="N45" s="2">
        <f t="shared" si="40"/>
        <v>3987678.5000000005</v>
      </c>
    </row>
    <row r="46" spans="1:14" s="30" customFormat="1" ht="34.5" customHeight="1">
      <c r="A46" s="158"/>
      <c r="B46" s="1" t="s">
        <v>512</v>
      </c>
      <c r="C46" s="2">
        <f>C87+C130</f>
        <v>8695.0600000000013</v>
      </c>
      <c r="D46" s="28">
        <f t="shared" ref="D46:N46" si="41">D87+D130</f>
        <v>282</v>
      </c>
      <c r="E46" s="28">
        <f t="shared" si="41"/>
        <v>0</v>
      </c>
      <c r="F46" s="28">
        <f t="shared" si="41"/>
        <v>0</v>
      </c>
      <c r="G46" s="28">
        <f t="shared" si="41"/>
        <v>0</v>
      </c>
      <c r="H46" s="28">
        <f t="shared" si="41"/>
        <v>5</v>
      </c>
      <c r="I46" s="2">
        <f t="shared" si="41"/>
        <v>5</v>
      </c>
      <c r="J46" s="2">
        <f t="shared" si="41"/>
        <v>0</v>
      </c>
      <c r="K46" s="2">
        <f t="shared" si="41"/>
        <v>0</v>
      </c>
      <c r="L46" s="2">
        <f t="shared" si="41"/>
        <v>0</v>
      </c>
      <c r="M46" s="2">
        <f t="shared" si="41"/>
        <v>5473875.0700000003</v>
      </c>
      <c r="N46" s="2">
        <f t="shared" si="41"/>
        <v>5473875.0700000003</v>
      </c>
    </row>
    <row r="47" spans="1:14" s="30" customFormat="1" ht="21" customHeight="1">
      <c r="A47" s="158">
        <v>23</v>
      </c>
      <c r="B47" s="1" t="s">
        <v>533</v>
      </c>
      <c r="C47" s="2">
        <f t="shared" si="38"/>
        <v>5664.66</v>
      </c>
      <c r="D47" s="28">
        <f t="shared" ref="D47:N47" si="42">D88+D131</f>
        <v>202</v>
      </c>
      <c r="E47" s="28">
        <f t="shared" si="42"/>
        <v>0</v>
      </c>
      <c r="F47" s="28">
        <f t="shared" si="42"/>
        <v>0</v>
      </c>
      <c r="G47" s="28">
        <f t="shared" si="42"/>
        <v>0</v>
      </c>
      <c r="H47" s="28">
        <f t="shared" si="42"/>
        <v>4</v>
      </c>
      <c r="I47" s="2">
        <f t="shared" si="42"/>
        <v>4</v>
      </c>
      <c r="J47" s="2">
        <f t="shared" si="42"/>
        <v>0</v>
      </c>
      <c r="K47" s="2">
        <f t="shared" si="42"/>
        <v>0</v>
      </c>
      <c r="L47" s="2">
        <f t="shared" si="42"/>
        <v>0</v>
      </c>
      <c r="M47" s="2">
        <f t="shared" si="42"/>
        <v>3840656.09</v>
      </c>
      <c r="N47" s="2">
        <f t="shared" si="42"/>
        <v>3840656.09</v>
      </c>
    </row>
    <row r="48" spans="1:14" s="30" customFormat="1" ht="21" customHeight="1">
      <c r="A48" s="180">
        <v>24</v>
      </c>
      <c r="B48" s="1" t="s">
        <v>575</v>
      </c>
      <c r="C48" s="2">
        <v>3030.4</v>
      </c>
      <c r="D48" s="28">
        <v>80</v>
      </c>
      <c r="E48" s="28">
        <v>0</v>
      </c>
      <c r="F48" s="28">
        <v>0</v>
      </c>
      <c r="G48" s="28">
        <v>0</v>
      </c>
      <c r="H48" s="28">
        <v>1</v>
      </c>
      <c r="I48" s="2">
        <f>H48</f>
        <v>1</v>
      </c>
      <c r="J48" s="2">
        <v>0</v>
      </c>
      <c r="K48" s="2">
        <v>0</v>
      </c>
      <c r="L48" s="2">
        <v>0</v>
      </c>
      <c r="M48" s="2">
        <f>M132</f>
        <v>1633218.98</v>
      </c>
      <c r="N48" s="2">
        <f>M48</f>
        <v>1633218.98</v>
      </c>
    </row>
    <row r="49" spans="1:14" s="30" customFormat="1" ht="34.5" customHeight="1">
      <c r="A49" s="158"/>
      <c r="B49" s="1" t="s">
        <v>513</v>
      </c>
      <c r="C49" s="2">
        <f>C89+C133</f>
        <v>4656.54</v>
      </c>
      <c r="D49" s="28">
        <f t="shared" ref="D49:N49" si="43">D89+D133</f>
        <v>212</v>
      </c>
      <c r="E49" s="28">
        <f t="shared" si="43"/>
        <v>0</v>
      </c>
      <c r="F49" s="28">
        <f t="shared" si="43"/>
        <v>0</v>
      </c>
      <c r="G49" s="28">
        <f t="shared" si="43"/>
        <v>0</v>
      </c>
      <c r="H49" s="28">
        <f t="shared" si="43"/>
        <v>6</v>
      </c>
      <c r="I49" s="2">
        <f t="shared" si="43"/>
        <v>6</v>
      </c>
      <c r="J49" s="2">
        <f t="shared" si="43"/>
        <v>0</v>
      </c>
      <c r="K49" s="2">
        <f t="shared" si="43"/>
        <v>0</v>
      </c>
      <c r="L49" s="2">
        <f t="shared" si="43"/>
        <v>0</v>
      </c>
      <c r="M49" s="2">
        <f t="shared" si="43"/>
        <v>1757068</v>
      </c>
      <c r="N49" s="2">
        <f t="shared" si="43"/>
        <v>1757068</v>
      </c>
    </row>
    <row r="50" spans="1:14" s="30" customFormat="1" ht="21" customHeight="1">
      <c r="A50" s="158">
        <v>25</v>
      </c>
      <c r="B50" s="1" t="s">
        <v>534</v>
      </c>
      <c r="C50" s="2">
        <f>C90+C134</f>
        <v>4656.54</v>
      </c>
      <c r="D50" s="28">
        <f t="shared" ref="D50:N50" si="44">D90+D134</f>
        <v>212</v>
      </c>
      <c r="E50" s="28">
        <f t="shared" si="44"/>
        <v>0</v>
      </c>
      <c r="F50" s="28">
        <f t="shared" si="44"/>
        <v>0</v>
      </c>
      <c r="G50" s="28">
        <f t="shared" si="44"/>
        <v>0</v>
      </c>
      <c r="H50" s="28">
        <f t="shared" si="44"/>
        <v>6</v>
      </c>
      <c r="I50" s="2">
        <f t="shared" si="44"/>
        <v>6</v>
      </c>
      <c r="J50" s="2">
        <f t="shared" si="44"/>
        <v>0</v>
      </c>
      <c r="K50" s="2">
        <f t="shared" si="44"/>
        <v>0</v>
      </c>
      <c r="L50" s="2">
        <f t="shared" si="44"/>
        <v>0</v>
      </c>
      <c r="M50" s="2">
        <f t="shared" si="44"/>
        <v>1757068</v>
      </c>
      <c r="N50" s="2">
        <f t="shared" si="44"/>
        <v>1757068</v>
      </c>
    </row>
    <row r="51" spans="1:14" s="30" customFormat="1" ht="34.5" customHeight="1">
      <c r="A51" s="158"/>
      <c r="B51" s="1" t="s">
        <v>514</v>
      </c>
      <c r="C51" s="2">
        <f>C135</f>
        <v>1668</v>
      </c>
      <c r="D51" s="28">
        <f t="shared" ref="D51:N51" si="45">D135</f>
        <v>52</v>
      </c>
      <c r="E51" s="28">
        <f t="shared" si="45"/>
        <v>0</v>
      </c>
      <c r="F51" s="28">
        <f t="shared" si="45"/>
        <v>0</v>
      </c>
      <c r="G51" s="28">
        <f t="shared" si="45"/>
        <v>0</v>
      </c>
      <c r="H51" s="28">
        <f t="shared" si="45"/>
        <v>1</v>
      </c>
      <c r="I51" s="2">
        <f t="shared" si="45"/>
        <v>1</v>
      </c>
      <c r="J51" s="2">
        <f t="shared" si="45"/>
        <v>0</v>
      </c>
      <c r="K51" s="2">
        <f t="shared" si="45"/>
        <v>0</v>
      </c>
      <c r="L51" s="2">
        <f t="shared" si="45"/>
        <v>0</v>
      </c>
      <c r="M51" s="2">
        <f t="shared" si="45"/>
        <v>1370568.8</v>
      </c>
      <c r="N51" s="2">
        <f t="shared" si="45"/>
        <v>1370568.8</v>
      </c>
    </row>
    <row r="52" spans="1:14" s="30" customFormat="1" ht="21" customHeight="1">
      <c r="A52" s="158">
        <v>26</v>
      </c>
      <c r="B52" s="1" t="s">
        <v>548</v>
      </c>
      <c r="C52" s="2">
        <f>C136</f>
        <v>1668</v>
      </c>
      <c r="D52" s="28">
        <f t="shared" ref="D52:N52" si="46">D136</f>
        <v>52</v>
      </c>
      <c r="E52" s="28">
        <f t="shared" si="46"/>
        <v>0</v>
      </c>
      <c r="F52" s="28">
        <f t="shared" si="46"/>
        <v>0</v>
      </c>
      <c r="G52" s="28">
        <f t="shared" si="46"/>
        <v>0</v>
      </c>
      <c r="H52" s="28">
        <f t="shared" si="46"/>
        <v>1</v>
      </c>
      <c r="I52" s="2">
        <f t="shared" si="46"/>
        <v>1</v>
      </c>
      <c r="J52" s="2">
        <f t="shared" si="46"/>
        <v>0</v>
      </c>
      <c r="K52" s="2">
        <f t="shared" si="46"/>
        <v>0</v>
      </c>
      <c r="L52" s="2">
        <f t="shared" si="46"/>
        <v>0</v>
      </c>
      <c r="M52" s="2">
        <f t="shared" si="46"/>
        <v>1370568.8</v>
      </c>
      <c r="N52" s="2">
        <f t="shared" si="46"/>
        <v>1370568.8</v>
      </c>
    </row>
    <row r="53" spans="1:14" s="30" customFormat="1" ht="34.5" customHeight="1">
      <c r="A53" s="158"/>
      <c r="B53" s="1" t="s">
        <v>519</v>
      </c>
      <c r="C53" s="2">
        <f>C91+C137</f>
        <v>7650.7</v>
      </c>
      <c r="D53" s="28">
        <f t="shared" ref="D53:N53" si="47">D91+D137</f>
        <v>228</v>
      </c>
      <c r="E53" s="28">
        <f t="shared" si="47"/>
        <v>0</v>
      </c>
      <c r="F53" s="28">
        <f t="shared" si="47"/>
        <v>0</v>
      </c>
      <c r="G53" s="28">
        <f t="shared" si="47"/>
        <v>0</v>
      </c>
      <c r="H53" s="28">
        <f t="shared" si="47"/>
        <v>15</v>
      </c>
      <c r="I53" s="2">
        <f t="shared" si="47"/>
        <v>15</v>
      </c>
      <c r="J53" s="2">
        <f t="shared" si="47"/>
        <v>0</v>
      </c>
      <c r="K53" s="2">
        <f t="shared" si="47"/>
        <v>0</v>
      </c>
      <c r="L53" s="2">
        <f t="shared" si="47"/>
        <v>0</v>
      </c>
      <c r="M53" s="2">
        <f t="shared" si="47"/>
        <v>4596150.82</v>
      </c>
      <c r="N53" s="2">
        <f t="shared" si="47"/>
        <v>4596150.82</v>
      </c>
    </row>
    <row r="54" spans="1:14" s="30" customFormat="1" ht="21" customHeight="1">
      <c r="A54" s="158">
        <v>27</v>
      </c>
      <c r="B54" s="63" t="s">
        <v>535</v>
      </c>
      <c r="C54" s="2">
        <f>C92+C138</f>
        <v>7650.7</v>
      </c>
      <c r="D54" s="28">
        <f t="shared" ref="D54:N54" si="48">D92+D138</f>
        <v>228</v>
      </c>
      <c r="E54" s="28">
        <f t="shared" si="48"/>
        <v>0</v>
      </c>
      <c r="F54" s="28">
        <f t="shared" si="48"/>
        <v>0</v>
      </c>
      <c r="G54" s="28">
        <f t="shared" si="48"/>
        <v>0</v>
      </c>
      <c r="H54" s="28">
        <f t="shared" si="48"/>
        <v>15</v>
      </c>
      <c r="I54" s="2">
        <f t="shared" si="48"/>
        <v>15</v>
      </c>
      <c r="J54" s="2">
        <f t="shared" si="48"/>
        <v>0</v>
      </c>
      <c r="K54" s="2">
        <f t="shared" si="48"/>
        <v>0</v>
      </c>
      <c r="L54" s="2">
        <f t="shared" si="48"/>
        <v>0</v>
      </c>
      <c r="M54" s="2">
        <f t="shared" si="48"/>
        <v>4596150.82</v>
      </c>
      <c r="N54" s="2">
        <f t="shared" si="48"/>
        <v>4596150.82</v>
      </c>
    </row>
    <row r="55" spans="1:14" s="30" customFormat="1" ht="34.5" customHeight="1">
      <c r="A55" s="158"/>
      <c r="B55" s="1" t="s">
        <v>520</v>
      </c>
      <c r="C55" s="2">
        <f t="shared" ref="C55:C64" si="49">C139</f>
        <v>6330.34</v>
      </c>
      <c r="D55" s="28">
        <f t="shared" ref="D55:N55" si="50">D139</f>
        <v>215</v>
      </c>
      <c r="E55" s="28">
        <f t="shared" si="50"/>
        <v>0</v>
      </c>
      <c r="F55" s="28">
        <f t="shared" si="50"/>
        <v>0</v>
      </c>
      <c r="G55" s="28">
        <f t="shared" si="50"/>
        <v>0</v>
      </c>
      <c r="H55" s="28">
        <f t="shared" si="50"/>
        <v>4</v>
      </c>
      <c r="I55" s="2">
        <f t="shared" si="50"/>
        <v>4</v>
      </c>
      <c r="J55" s="2">
        <f t="shared" si="50"/>
        <v>0</v>
      </c>
      <c r="K55" s="2">
        <f t="shared" si="50"/>
        <v>0</v>
      </c>
      <c r="L55" s="2">
        <f t="shared" si="50"/>
        <v>0</v>
      </c>
      <c r="M55" s="2">
        <f t="shared" si="50"/>
        <v>5285069.2</v>
      </c>
      <c r="N55" s="2">
        <f t="shared" si="50"/>
        <v>5285069.2</v>
      </c>
    </row>
    <row r="56" spans="1:14" s="30" customFormat="1" ht="21" customHeight="1">
      <c r="A56" s="158">
        <v>28</v>
      </c>
      <c r="B56" s="63" t="s">
        <v>549</v>
      </c>
      <c r="C56" s="2">
        <f t="shared" si="49"/>
        <v>6330.34</v>
      </c>
      <c r="D56" s="28">
        <f t="shared" ref="D56:N56" si="51">D140</f>
        <v>215</v>
      </c>
      <c r="E56" s="28">
        <f t="shared" si="51"/>
        <v>0</v>
      </c>
      <c r="F56" s="28">
        <f t="shared" si="51"/>
        <v>0</v>
      </c>
      <c r="G56" s="28">
        <f t="shared" si="51"/>
        <v>0</v>
      </c>
      <c r="H56" s="28">
        <f t="shared" si="51"/>
        <v>4</v>
      </c>
      <c r="I56" s="2">
        <f t="shared" si="51"/>
        <v>4</v>
      </c>
      <c r="J56" s="2">
        <f t="shared" si="51"/>
        <v>0</v>
      </c>
      <c r="K56" s="2">
        <f t="shared" si="51"/>
        <v>0</v>
      </c>
      <c r="L56" s="2">
        <f t="shared" si="51"/>
        <v>0</v>
      </c>
      <c r="M56" s="2">
        <f t="shared" si="51"/>
        <v>5285069.2</v>
      </c>
      <c r="N56" s="2">
        <f t="shared" si="51"/>
        <v>5285069.2</v>
      </c>
    </row>
    <row r="57" spans="1:14" s="30" customFormat="1" ht="34.5" customHeight="1">
      <c r="A57" s="158"/>
      <c r="B57" s="1" t="s">
        <v>521</v>
      </c>
      <c r="C57" s="2">
        <f t="shared" si="49"/>
        <v>9146.9000000000015</v>
      </c>
      <c r="D57" s="28">
        <f t="shared" ref="D57:N57" si="52">D141</f>
        <v>233</v>
      </c>
      <c r="E57" s="28">
        <f t="shared" si="52"/>
        <v>0</v>
      </c>
      <c r="F57" s="28">
        <f t="shared" si="52"/>
        <v>0</v>
      </c>
      <c r="G57" s="28">
        <f t="shared" si="52"/>
        <v>0</v>
      </c>
      <c r="H57" s="28">
        <f t="shared" si="52"/>
        <v>8</v>
      </c>
      <c r="I57" s="2">
        <f t="shared" si="52"/>
        <v>8</v>
      </c>
      <c r="J57" s="2">
        <f t="shared" si="52"/>
        <v>0</v>
      </c>
      <c r="K57" s="2">
        <f t="shared" si="52"/>
        <v>0</v>
      </c>
      <c r="L57" s="2">
        <f t="shared" si="52"/>
        <v>0</v>
      </c>
      <c r="M57" s="2">
        <f t="shared" si="52"/>
        <v>7418523.8400000008</v>
      </c>
      <c r="N57" s="2">
        <f t="shared" si="52"/>
        <v>7418523.8400000008</v>
      </c>
    </row>
    <row r="58" spans="1:14" s="30" customFormat="1" ht="21" customHeight="1">
      <c r="A58" s="158">
        <v>29</v>
      </c>
      <c r="B58" s="1" t="s">
        <v>550</v>
      </c>
      <c r="C58" s="2">
        <f t="shared" si="49"/>
        <v>4421</v>
      </c>
      <c r="D58" s="28">
        <f t="shared" ref="D58:N58" si="53">D142</f>
        <v>115</v>
      </c>
      <c r="E58" s="28">
        <f t="shared" si="53"/>
        <v>0</v>
      </c>
      <c r="F58" s="28">
        <f t="shared" si="53"/>
        <v>0</v>
      </c>
      <c r="G58" s="28">
        <f t="shared" si="53"/>
        <v>0</v>
      </c>
      <c r="H58" s="28">
        <f t="shared" si="53"/>
        <v>2</v>
      </c>
      <c r="I58" s="2">
        <f t="shared" si="53"/>
        <v>2</v>
      </c>
      <c r="J58" s="2">
        <f t="shared" si="53"/>
        <v>0</v>
      </c>
      <c r="K58" s="2">
        <f t="shared" si="53"/>
        <v>0</v>
      </c>
      <c r="L58" s="2">
        <f t="shared" si="53"/>
        <v>0</v>
      </c>
      <c r="M58" s="2">
        <f t="shared" si="53"/>
        <v>4789547.9800000004</v>
      </c>
      <c r="N58" s="2">
        <f t="shared" si="53"/>
        <v>4789547.9800000004</v>
      </c>
    </row>
    <row r="59" spans="1:14" s="30" customFormat="1" ht="21" customHeight="1">
      <c r="A59" s="158">
        <v>30</v>
      </c>
      <c r="B59" s="1" t="s">
        <v>551</v>
      </c>
      <c r="C59" s="2">
        <f t="shared" si="49"/>
        <v>787.6</v>
      </c>
      <c r="D59" s="28">
        <f t="shared" ref="D59:N59" si="54">D143</f>
        <v>23</v>
      </c>
      <c r="E59" s="28">
        <f t="shared" si="54"/>
        <v>0</v>
      </c>
      <c r="F59" s="28">
        <f t="shared" si="54"/>
        <v>0</v>
      </c>
      <c r="G59" s="28">
        <f t="shared" si="54"/>
        <v>0</v>
      </c>
      <c r="H59" s="28">
        <f t="shared" si="54"/>
        <v>2</v>
      </c>
      <c r="I59" s="2">
        <f t="shared" si="54"/>
        <v>2</v>
      </c>
      <c r="J59" s="2">
        <f t="shared" si="54"/>
        <v>0</v>
      </c>
      <c r="K59" s="2">
        <f t="shared" si="54"/>
        <v>0</v>
      </c>
      <c r="L59" s="2">
        <f t="shared" si="54"/>
        <v>0</v>
      </c>
      <c r="M59" s="2">
        <f t="shared" si="54"/>
        <v>1227108.3700000001</v>
      </c>
      <c r="N59" s="2">
        <f t="shared" si="54"/>
        <v>1227108.3700000001</v>
      </c>
    </row>
    <row r="60" spans="1:14" s="30" customFormat="1" ht="21" customHeight="1">
      <c r="A60" s="158">
        <v>31</v>
      </c>
      <c r="B60" s="1" t="s">
        <v>552</v>
      </c>
      <c r="C60" s="2">
        <f t="shared" si="49"/>
        <v>614</v>
      </c>
      <c r="D60" s="28">
        <f t="shared" ref="D60:N60" si="55">D144</f>
        <v>21</v>
      </c>
      <c r="E60" s="28">
        <f t="shared" si="55"/>
        <v>0</v>
      </c>
      <c r="F60" s="28">
        <f t="shared" si="55"/>
        <v>0</v>
      </c>
      <c r="G60" s="28">
        <f t="shared" si="55"/>
        <v>0</v>
      </c>
      <c r="H60" s="28">
        <f t="shared" si="55"/>
        <v>1</v>
      </c>
      <c r="I60" s="2">
        <f t="shared" si="55"/>
        <v>1</v>
      </c>
      <c r="J60" s="2">
        <f t="shared" si="55"/>
        <v>0</v>
      </c>
      <c r="K60" s="2">
        <f t="shared" si="55"/>
        <v>0</v>
      </c>
      <c r="L60" s="2">
        <f t="shared" si="55"/>
        <v>0</v>
      </c>
      <c r="M60" s="2">
        <f t="shared" si="55"/>
        <v>813633.49</v>
      </c>
      <c r="N60" s="2">
        <f t="shared" si="55"/>
        <v>813633.49</v>
      </c>
    </row>
    <row r="61" spans="1:14" s="30" customFormat="1" ht="21" customHeight="1">
      <c r="A61" s="158">
        <v>32</v>
      </c>
      <c r="B61" s="1" t="s">
        <v>553</v>
      </c>
      <c r="C61" s="2">
        <f t="shared" si="49"/>
        <v>789.6</v>
      </c>
      <c r="D61" s="28">
        <f t="shared" ref="D61:N61" si="56">D145</f>
        <v>18</v>
      </c>
      <c r="E61" s="28">
        <f t="shared" si="56"/>
        <v>0</v>
      </c>
      <c r="F61" s="28">
        <f t="shared" si="56"/>
        <v>0</v>
      </c>
      <c r="G61" s="28">
        <f t="shared" si="56"/>
        <v>0</v>
      </c>
      <c r="H61" s="28">
        <f t="shared" si="56"/>
        <v>1</v>
      </c>
      <c r="I61" s="2">
        <f t="shared" si="56"/>
        <v>1</v>
      </c>
      <c r="J61" s="2">
        <f t="shared" si="56"/>
        <v>0</v>
      </c>
      <c r="K61" s="2">
        <f t="shared" si="56"/>
        <v>0</v>
      </c>
      <c r="L61" s="2">
        <f t="shared" si="56"/>
        <v>0</v>
      </c>
      <c r="M61" s="2">
        <f t="shared" si="56"/>
        <v>223376</v>
      </c>
      <c r="N61" s="2">
        <f t="shared" si="56"/>
        <v>223376</v>
      </c>
    </row>
    <row r="62" spans="1:14" s="30" customFormat="1" ht="21" customHeight="1">
      <c r="A62" s="158">
        <v>33</v>
      </c>
      <c r="B62" s="1" t="s">
        <v>554</v>
      </c>
      <c r="C62" s="2">
        <f t="shared" si="49"/>
        <v>2534.6999999999998</v>
      </c>
      <c r="D62" s="28">
        <f t="shared" ref="D62:N62" si="57">D146</f>
        <v>56</v>
      </c>
      <c r="E62" s="28">
        <f t="shared" si="57"/>
        <v>0</v>
      </c>
      <c r="F62" s="28">
        <f t="shared" si="57"/>
        <v>0</v>
      </c>
      <c r="G62" s="28">
        <f t="shared" si="57"/>
        <v>0</v>
      </c>
      <c r="H62" s="28">
        <f t="shared" si="57"/>
        <v>2</v>
      </c>
      <c r="I62" s="2">
        <f t="shared" si="57"/>
        <v>2</v>
      </c>
      <c r="J62" s="2">
        <f t="shared" si="57"/>
        <v>0</v>
      </c>
      <c r="K62" s="2">
        <f t="shared" si="57"/>
        <v>0</v>
      </c>
      <c r="L62" s="2">
        <f t="shared" si="57"/>
        <v>0</v>
      </c>
      <c r="M62" s="2">
        <f t="shared" si="57"/>
        <v>364858</v>
      </c>
      <c r="N62" s="2">
        <f t="shared" si="57"/>
        <v>364858</v>
      </c>
    </row>
    <row r="63" spans="1:14" s="30" customFormat="1" ht="34.5" customHeight="1">
      <c r="A63" s="158"/>
      <c r="B63" s="1" t="s">
        <v>522</v>
      </c>
      <c r="C63" s="2">
        <f t="shared" si="49"/>
        <v>1156.4000000000001</v>
      </c>
      <c r="D63" s="28">
        <f t="shared" ref="D63:N63" si="58">D147</f>
        <v>23</v>
      </c>
      <c r="E63" s="28">
        <f t="shared" si="58"/>
        <v>0</v>
      </c>
      <c r="F63" s="28">
        <f t="shared" si="58"/>
        <v>0</v>
      </c>
      <c r="G63" s="28">
        <f t="shared" si="58"/>
        <v>0</v>
      </c>
      <c r="H63" s="28">
        <f t="shared" si="58"/>
        <v>1</v>
      </c>
      <c r="I63" s="2">
        <f t="shared" si="58"/>
        <v>1</v>
      </c>
      <c r="J63" s="2">
        <f t="shared" si="58"/>
        <v>0</v>
      </c>
      <c r="K63" s="2">
        <f t="shared" si="58"/>
        <v>0</v>
      </c>
      <c r="L63" s="2">
        <f t="shared" si="58"/>
        <v>0</v>
      </c>
      <c r="M63" s="2">
        <f t="shared" si="58"/>
        <v>280350</v>
      </c>
      <c r="N63" s="2">
        <f t="shared" si="58"/>
        <v>280350</v>
      </c>
    </row>
    <row r="64" spans="1:14" s="30" customFormat="1" ht="21" customHeight="1">
      <c r="A64" s="158">
        <v>34</v>
      </c>
      <c r="B64" s="63" t="s">
        <v>555</v>
      </c>
      <c r="C64" s="2">
        <f t="shared" si="49"/>
        <v>1156.4000000000001</v>
      </c>
      <c r="D64" s="28">
        <f t="shared" ref="D64:N64" si="59">D148</f>
        <v>23</v>
      </c>
      <c r="E64" s="28">
        <f t="shared" si="59"/>
        <v>0</v>
      </c>
      <c r="F64" s="28">
        <f t="shared" si="59"/>
        <v>0</v>
      </c>
      <c r="G64" s="28">
        <f t="shared" si="59"/>
        <v>0</v>
      </c>
      <c r="H64" s="28">
        <f t="shared" si="59"/>
        <v>1</v>
      </c>
      <c r="I64" s="2">
        <f t="shared" si="59"/>
        <v>1</v>
      </c>
      <c r="J64" s="2">
        <f t="shared" si="59"/>
        <v>0</v>
      </c>
      <c r="K64" s="2">
        <f t="shared" si="59"/>
        <v>0</v>
      </c>
      <c r="L64" s="2">
        <f t="shared" si="59"/>
        <v>0</v>
      </c>
      <c r="M64" s="2">
        <f t="shared" si="59"/>
        <v>280350</v>
      </c>
      <c r="N64" s="2">
        <f t="shared" si="59"/>
        <v>280350</v>
      </c>
    </row>
    <row r="65" spans="1:32" s="30" customFormat="1" ht="34.5" customHeight="1">
      <c r="A65" s="158"/>
      <c r="B65" s="1" t="s">
        <v>523</v>
      </c>
      <c r="C65" s="2">
        <f>C93+C149</f>
        <v>15432.3</v>
      </c>
      <c r="D65" s="28">
        <f t="shared" ref="D65:N65" si="60">D93+D149</f>
        <v>567</v>
      </c>
      <c r="E65" s="28">
        <f t="shared" si="60"/>
        <v>0</v>
      </c>
      <c r="F65" s="28">
        <f t="shared" si="60"/>
        <v>0</v>
      </c>
      <c r="G65" s="28">
        <f t="shared" si="60"/>
        <v>0</v>
      </c>
      <c r="H65" s="28">
        <f t="shared" si="60"/>
        <v>26</v>
      </c>
      <c r="I65" s="2">
        <f t="shared" si="60"/>
        <v>26</v>
      </c>
      <c r="J65" s="2">
        <f t="shared" si="60"/>
        <v>0</v>
      </c>
      <c r="K65" s="2">
        <f t="shared" si="60"/>
        <v>0</v>
      </c>
      <c r="L65" s="2">
        <f t="shared" si="60"/>
        <v>0</v>
      </c>
      <c r="M65" s="2">
        <f t="shared" si="60"/>
        <v>21154074.5</v>
      </c>
      <c r="N65" s="2">
        <f t="shared" si="60"/>
        <v>21154074.5</v>
      </c>
    </row>
    <row r="66" spans="1:32" s="18" customFormat="1" ht="21" customHeight="1">
      <c r="A66" s="158">
        <v>35</v>
      </c>
      <c r="B66" s="1" t="s">
        <v>556</v>
      </c>
      <c r="C66" s="2">
        <f>C150</f>
        <v>9066.2000000000007</v>
      </c>
      <c r="D66" s="28">
        <f t="shared" ref="D66:N66" si="61">D150</f>
        <v>322</v>
      </c>
      <c r="E66" s="28">
        <f t="shared" si="61"/>
        <v>0</v>
      </c>
      <c r="F66" s="28">
        <f t="shared" si="61"/>
        <v>0</v>
      </c>
      <c r="G66" s="28">
        <f t="shared" si="61"/>
        <v>0</v>
      </c>
      <c r="H66" s="28">
        <f t="shared" si="61"/>
        <v>16</v>
      </c>
      <c r="I66" s="2">
        <f t="shared" si="61"/>
        <v>16</v>
      </c>
      <c r="J66" s="2">
        <f t="shared" si="61"/>
        <v>0</v>
      </c>
      <c r="K66" s="2">
        <f t="shared" si="61"/>
        <v>0</v>
      </c>
      <c r="L66" s="2">
        <f t="shared" si="61"/>
        <v>0</v>
      </c>
      <c r="M66" s="2">
        <f t="shared" si="61"/>
        <v>14801172.109999999</v>
      </c>
      <c r="N66" s="2">
        <f t="shared" si="61"/>
        <v>14801172.109999999</v>
      </c>
    </row>
    <row r="67" spans="1:32" s="18" customFormat="1" ht="21" customHeight="1">
      <c r="A67" s="158">
        <v>36</v>
      </c>
      <c r="B67" s="1" t="s">
        <v>557</v>
      </c>
      <c r="C67" s="2">
        <f>C151</f>
        <v>1222.5</v>
      </c>
      <c r="D67" s="28">
        <f t="shared" ref="D67:N67" si="62">D151</f>
        <v>60</v>
      </c>
      <c r="E67" s="28">
        <f t="shared" si="62"/>
        <v>0</v>
      </c>
      <c r="F67" s="28">
        <f t="shared" si="62"/>
        <v>0</v>
      </c>
      <c r="G67" s="28">
        <f t="shared" si="62"/>
        <v>0</v>
      </c>
      <c r="H67" s="28">
        <f t="shared" si="62"/>
        <v>1</v>
      </c>
      <c r="I67" s="2">
        <f t="shared" si="62"/>
        <v>1</v>
      </c>
      <c r="J67" s="2">
        <f t="shared" si="62"/>
        <v>0</v>
      </c>
      <c r="K67" s="2">
        <f t="shared" si="62"/>
        <v>0</v>
      </c>
      <c r="L67" s="2">
        <f t="shared" si="62"/>
        <v>0</v>
      </c>
      <c r="M67" s="2">
        <f t="shared" si="62"/>
        <v>1276080</v>
      </c>
      <c r="N67" s="2">
        <f t="shared" si="62"/>
        <v>1276080</v>
      </c>
    </row>
    <row r="68" spans="1:32" s="18" customFormat="1" ht="21" customHeight="1">
      <c r="A68" s="158">
        <v>37</v>
      </c>
      <c r="B68" s="1" t="s">
        <v>536</v>
      </c>
      <c r="C68" s="2">
        <f>C94+C152</f>
        <v>5143.6000000000004</v>
      </c>
      <c r="D68" s="28">
        <f t="shared" ref="D68:N68" si="63">D94+D152</f>
        <v>185</v>
      </c>
      <c r="E68" s="28">
        <f t="shared" si="63"/>
        <v>0</v>
      </c>
      <c r="F68" s="28">
        <f t="shared" si="63"/>
        <v>0</v>
      </c>
      <c r="G68" s="28">
        <f t="shared" si="63"/>
        <v>0</v>
      </c>
      <c r="H68" s="28">
        <f t="shared" si="63"/>
        <v>9</v>
      </c>
      <c r="I68" s="2">
        <f t="shared" si="63"/>
        <v>9</v>
      </c>
      <c r="J68" s="2">
        <f t="shared" si="63"/>
        <v>0</v>
      </c>
      <c r="K68" s="2">
        <f t="shared" si="63"/>
        <v>0</v>
      </c>
      <c r="L68" s="2">
        <f t="shared" si="63"/>
        <v>0</v>
      </c>
      <c r="M68" s="2">
        <f t="shared" si="63"/>
        <v>5076822.3900000006</v>
      </c>
      <c r="N68" s="2">
        <f t="shared" si="63"/>
        <v>5076822.3900000006</v>
      </c>
    </row>
    <row r="69" spans="1:32" s="50" customFormat="1" ht="21" customHeight="1">
      <c r="A69" s="61"/>
      <c r="B69" s="8" t="s">
        <v>84</v>
      </c>
      <c r="C69" s="47">
        <f>C70+C71+C72+C74+C77+C79+C81+C83+C85+C87+C89+C91+C93</f>
        <v>228332.49000000005</v>
      </c>
      <c r="D69" s="48">
        <f t="shared" ref="D69:N69" si="64">D70+D71+D72+D74+D77+D79+D81+D83+D85+D87+D89+D91+D93</f>
        <v>6555</v>
      </c>
      <c r="E69" s="48">
        <f t="shared" si="64"/>
        <v>0</v>
      </c>
      <c r="F69" s="48">
        <f t="shared" si="64"/>
        <v>0</v>
      </c>
      <c r="G69" s="48">
        <f t="shared" si="64"/>
        <v>0</v>
      </c>
      <c r="H69" s="48">
        <f t="shared" si="64"/>
        <v>73</v>
      </c>
      <c r="I69" s="48">
        <f t="shared" si="64"/>
        <v>73</v>
      </c>
      <c r="J69" s="47">
        <f t="shared" si="64"/>
        <v>0</v>
      </c>
      <c r="K69" s="47">
        <f t="shared" si="64"/>
        <v>0</v>
      </c>
      <c r="L69" s="47">
        <f t="shared" si="64"/>
        <v>0</v>
      </c>
      <c r="M69" s="47">
        <f>M70+M71+M72+M74+M77+M79+M81+M83+M85+M87+M89+M91+M93</f>
        <v>82162214.680000007</v>
      </c>
      <c r="N69" s="47">
        <f t="shared" si="64"/>
        <v>82162214.680000007</v>
      </c>
      <c r="O69" s="51">
        <v>0</v>
      </c>
      <c r="P69" s="51">
        <v>0</v>
      </c>
      <c r="Q69" s="51">
        <v>0</v>
      </c>
      <c r="R69" s="51">
        <v>0</v>
      </c>
      <c r="S69" s="51">
        <v>0</v>
      </c>
      <c r="T69" s="51">
        <v>0</v>
      </c>
      <c r="U69" s="51">
        <v>0</v>
      </c>
      <c r="V69" s="51">
        <v>0</v>
      </c>
      <c r="W69" s="51">
        <v>0</v>
      </c>
      <c r="X69" s="51">
        <v>0</v>
      </c>
      <c r="Y69" s="51">
        <v>0</v>
      </c>
      <c r="Z69" s="51">
        <v>0</v>
      </c>
      <c r="AA69" s="51">
        <v>0</v>
      </c>
      <c r="AB69" s="51">
        <v>0</v>
      </c>
      <c r="AC69" s="51">
        <v>0</v>
      </c>
      <c r="AD69" s="51">
        <v>0</v>
      </c>
      <c r="AE69" s="52"/>
      <c r="AF69" s="52">
        <f>N69+N95</f>
        <v>501795997.03000003</v>
      </c>
    </row>
    <row r="70" spans="1:32" s="30" customFormat="1" ht="21" customHeight="1">
      <c r="A70" s="158">
        <v>1</v>
      </c>
      <c r="B70" s="62" t="s">
        <v>60</v>
      </c>
      <c r="C70" s="2">
        <v>4546.3999999999996</v>
      </c>
      <c r="D70" s="28">
        <v>190</v>
      </c>
      <c r="E70" s="28">
        <v>0</v>
      </c>
      <c r="F70" s="28">
        <v>0</v>
      </c>
      <c r="G70" s="28">
        <v>0</v>
      </c>
      <c r="H70" s="28">
        <v>2</v>
      </c>
      <c r="I70" s="28">
        <f>H70</f>
        <v>2</v>
      </c>
      <c r="J70" s="2">
        <v>0</v>
      </c>
      <c r="K70" s="2">
        <v>0</v>
      </c>
      <c r="L70" s="2">
        <v>0</v>
      </c>
      <c r="M70" s="2">
        <v>2143767</v>
      </c>
      <c r="N70" s="2">
        <f>M70</f>
        <v>2143767</v>
      </c>
    </row>
    <row r="71" spans="1:32" s="30" customFormat="1" ht="21" customHeight="1">
      <c r="A71" s="158">
        <v>2</v>
      </c>
      <c r="B71" s="1" t="s">
        <v>61</v>
      </c>
      <c r="C71" s="2">
        <v>123750.9</v>
      </c>
      <c r="D71" s="28">
        <v>3355</v>
      </c>
      <c r="E71" s="28">
        <v>0</v>
      </c>
      <c r="F71" s="28">
        <v>0</v>
      </c>
      <c r="G71" s="28">
        <v>0</v>
      </c>
      <c r="H71" s="28">
        <v>37</v>
      </c>
      <c r="I71" s="28">
        <f>H71</f>
        <v>37</v>
      </c>
      <c r="J71" s="2">
        <v>0</v>
      </c>
      <c r="K71" s="2">
        <v>0</v>
      </c>
      <c r="L71" s="2">
        <v>0</v>
      </c>
      <c r="M71" s="2">
        <v>55964494</v>
      </c>
      <c r="N71" s="2">
        <f t="shared" ref="N71:N94" si="65">M71</f>
        <v>55964494</v>
      </c>
    </row>
    <row r="72" spans="1:32" s="30" customFormat="1" ht="21" customHeight="1">
      <c r="A72" s="158"/>
      <c r="B72" s="1" t="s">
        <v>500</v>
      </c>
      <c r="C72" s="2">
        <f t="shared" ref="C72:I72" si="66">C73</f>
        <v>1768.72</v>
      </c>
      <c r="D72" s="28">
        <f t="shared" si="66"/>
        <v>30</v>
      </c>
      <c r="E72" s="28">
        <f t="shared" si="66"/>
        <v>0</v>
      </c>
      <c r="F72" s="28">
        <f t="shared" si="66"/>
        <v>0</v>
      </c>
      <c r="G72" s="28">
        <f t="shared" si="66"/>
        <v>0</v>
      </c>
      <c r="H72" s="28">
        <f t="shared" si="66"/>
        <v>2</v>
      </c>
      <c r="I72" s="28">
        <f t="shared" si="66"/>
        <v>2</v>
      </c>
      <c r="J72" s="2">
        <f>J73</f>
        <v>0</v>
      </c>
      <c r="K72" s="2">
        <f>K73</f>
        <v>0</v>
      </c>
      <c r="L72" s="2">
        <f>L73</f>
        <v>0</v>
      </c>
      <c r="M72" s="2">
        <f>M73</f>
        <v>1452878</v>
      </c>
      <c r="N72" s="2">
        <f>N73</f>
        <v>1452878</v>
      </c>
    </row>
    <row r="73" spans="1:32" s="30" customFormat="1" ht="21" customHeight="1">
      <c r="A73" s="158">
        <v>3</v>
      </c>
      <c r="B73" s="1" t="s">
        <v>525</v>
      </c>
      <c r="C73" s="2">
        <v>1768.72</v>
      </c>
      <c r="D73" s="28">
        <v>30</v>
      </c>
      <c r="E73" s="28">
        <v>0</v>
      </c>
      <c r="F73" s="28">
        <v>0</v>
      </c>
      <c r="G73" s="28">
        <v>0</v>
      </c>
      <c r="H73" s="28">
        <v>2</v>
      </c>
      <c r="I73" s="28">
        <f t="shared" ref="I73:I94" si="67">H73</f>
        <v>2</v>
      </c>
      <c r="J73" s="2">
        <v>0</v>
      </c>
      <c r="K73" s="2">
        <v>0</v>
      </c>
      <c r="L73" s="2">
        <v>0</v>
      </c>
      <c r="M73" s="2">
        <v>1452878</v>
      </c>
      <c r="N73" s="2">
        <f t="shared" si="65"/>
        <v>1452878</v>
      </c>
    </row>
    <row r="74" spans="1:32" s="30" customFormat="1" ht="33.75" customHeight="1">
      <c r="A74" s="158"/>
      <c r="B74" s="1" t="s">
        <v>501</v>
      </c>
      <c r="C74" s="2">
        <f t="shared" ref="C74:J74" si="68">C75+C76</f>
        <v>2643.6</v>
      </c>
      <c r="D74" s="28">
        <f t="shared" si="68"/>
        <v>75</v>
      </c>
      <c r="E74" s="28">
        <f t="shared" si="68"/>
        <v>0</v>
      </c>
      <c r="F74" s="28">
        <f t="shared" si="68"/>
        <v>0</v>
      </c>
      <c r="G74" s="28">
        <f t="shared" si="68"/>
        <v>0</v>
      </c>
      <c r="H74" s="28">
        <f t="shared" si="68"/>
        <v>4</v>
      </c>
      <c r="I74" s="28">
        <f t="shared" si="68"/>
        <v>4</v>
      </c>
      <c r="J74" s="2">
        <f t="shared" si="68"/>
        <v>0</v>
      </c>
      <c r="K74" s="2">
        <f>K75+K76</f>
        <v>0</v>
      </c>
      <c r="L74" s="2">
        <f>L75+L76</f>
        <v>0</v>
      </c>
      <c r="M74" s="2">
        <f>M75+M76</f>
        <v>2275678</v>
      </c>
      <c r="N74" s="2">
        <f>N75+N76</f>
        <v>2275678</v>
      </c>
    </row>
    <row r="75" spans="1:32" s="30" customFormat="1" ht="21" customHeight="1">
      <c r="A75" s="158">
        <v>4</v>
      </c>
      <c r="B75" s="1" t="s">
        <v>526</v>
      </c>
      <c r="C75" s="2">
        <v>2252.1999999999998</v>
      </c>
      <c r="D75" s="28">
        <v>59</v>
      </c>
      <c r="E75" s="28">
        <v>0</v>
      </c>
      <c r="F75" s="28">
        <v>0</v>
      </c>
      <c r="G75" s="28">
        <v>0</v>
      </c>
      <c r="H75" s="28">
        <v>3</v>
      </c>
      <c r="I75" s="28">
        <f t="shared" si="67"/>
        <v>3</v>
      </c>
      <c r="J75" s="2">
        <v>0</v>
      </c>
      <c r="K75" s="2">
        <v>0</v>
      </c>
      <c r="L75" s="2">
        <v>0</v>
      </c>
      <c r="M75" s="2">
        <v>1897811</v>
      </c>
      <c r="N75" s="2">
        <f t="shared" si="65"/>
        <v>1897811</v>
      </c>
    </row>
    <row r="76" spans="1:32" s="30" customFormat="1" ht="21" customHeight="1">
      <c r="A76" s="158">
        <v>5</v>
      </c>
      <c r="B76" s="1" t="s">
        <v>527</v>
      </c>
      <c r="C76" s="2">
        <v>391.4</v>
      </c>
      <c r="D76" s="28">
        <v>16</v>
      </c>
      <c r="E76" s="28">
        <v>0</v>
      </c>
      <c r="F76" s="28">
        <v>0</v>
      </c>
      <c r="G76" s="28">
        <v>0</v>
      </c>
      <c r="H76" s="28">
        <v>1</v>
      </c>
      <c r="I76" s="28">
        <f t="shared" si="67"/>
        <v>1</v>
      </c>
      <c r="J76" s="2">
        <v>0</v>
      </c>
      <c r="K76" s="2">
        <v>0</v>
      </c>
      <c r="L76" s="2">
        <v>0</v>
      </c>
      <c r="M76" s="2">
        <v>377867</v>
      </c>
      <c r="N76" s="2">
        <f t="shared" si="65"/>
        <v>377867</v>
      </c>
    </row>
    <row r="77" spans="1:32" s="30" customFormat="1" ht="33.75" customHeight="1">
      <c r="A77" s="158"/>
      <c r="B77" s="1" t="s">
        <v>502</v>
      </c>
      <c r="C77" s="2">
        <f>SUM(C78)</f>
        <v>538</v>
      </c>
      <c r="D77" s="28">
        <f t="shared" ref="D77:I77" si="69">SUM(D78)</f>
        <v>27</v>
      </c>
      <c r="E77" s="28">
        <f t="shared" si="69"/>
        <v>0</v>
      </c>
      <c r="F77" s="28">
        <f t="shared" si="69"/>
        <v>0</v>
      </c>
      <c r="G77" s="28">
        <f t="shared" si="69"/>
        <v>0</v>
      </c>
      <c r="H77" s="28">
        <f t="shared" si="69"/>
        <v>1</v>
      </c>
      <c r="I77" s="28">
        <f t="shared" si="69"/>
        <v>1</v>
      </c>
      <c r="J77" s="2">
        <f>SUM(J78)</f>
        <v>0</v>
      </c>
      <c r="K77" s="2">
        <f>SUM(K78)</f>
        <v>0</v>
      </c>
      <c r="L77" s="2">
        <f>SUM(L78)</f>
        <v>0</v>
      </c>
      <c r="M77" s="2">
        <f>SUM(M78)</f>
        <v>885153</v>
      </c>
      <c r="N77" s="2">
        <f>SUM(N78)</f>
        <v>885153</v>
      </c>
    </row>
    <row r="78" spans="1:32" s="30" customFormat="1" ht="21" customHeight="1">
      <c r="A78" s="158">
        <v>6</v>
      </c>
      <c r="B78" s="1" t="s">
        <v>528</v>
      </c>
      <c r="C78" s="2">
        <v>538</v>
      </c>
      <c r="D78" s="28">
        <v>27</v>
      </c>
      <c r="E78" s="28">
        <v>0</v>
      </c>
      <c r="F78" s="28">
        <v>0</v>
      </c>
      <c r="G78" s="28">
        <v>0</v>
      </c>
      <c r="H78" s="28">
        <v>1</v>
      </c>
      <c r="I78" s="28">
        <f t="shared" si="67"/>
        <v>1</v>
      </c>
      <c r="J78" s="2">
        <v>0</v>
      </c>
      <c r="K78" s="2">
        <v>0</v>
      </c>
      <c r="L78" s="2">
        <v>0</v>
      </c>
      <c r="M78" s="2">
        <v>885153</v>
      </c>
      <c r="N78" s="2">
        <f t="shared" si="65"/>
        <v>885153</v>
      </c>
    </row>
    <row r="79" spans="1:32" s="30" customFormat="1" ht="33.75" customHeight="1">
      <c r="A79" s="158"/>
      <c r="B79" s="1" t="s">
        <v>524</v>
      </c>
      <c r="C79" s="2">
        <f t="shared" ref="C79:I79" si="70">C80</f>
        <v>76792.05</v>
      </c>
      <c r="D79" s="28">
        <f t="shared" si="70"/>
        <v>2195</v>
      </c>
      <c r="E79" s="28">
        <f t="shared" si="70"/>
        <v>0</v>
      </c>
      <c r="F79" s="28">
        <f t="shared" si="70"/>
        <v>0</v>
      </c>
      <c r="G79" s="28">
        <f t="shared" si="70"/>
        <v>0</v>
      </c>
      <c r="H79" s="28">
        <f t="shared" si="70"/>
        <v>9</v>
      </c>
      <c r="I79" s="28">
        <f t="shared" si="70"/>
        <v>9</v>
      </c>
      <c r="J79" s="2">
        <f>J80</f>
        <v>0</v>
      </c>
      <c r="K79" s="2">
        <f>K80</f>
        <v>0</v>
      </c>
      <c r="L79" s="2">
        <f>L80</f>
        <v>0</v>
      </c>
      <c r="M79" s="2">
        <f>M80</f>
        <v>8583539.4800000004</v>
      </c>
      <c r="N79" s="2">
        <f>N80</f>
        <v>8583539.4800000004</v>
      </c>
    </row>
    <row r="80" spans="1:32" s="30" customFormat="1" ht="21" customHeight="1">
      <c r="A80" s="158">
        <v>7</v>
      </c>
      <c r="B80" s="63" t="s">
        <v>529</v>
      </c>
      <c r="C80" s="2">
        <v>76792.05</v>
      </c>
      <c r="D80" s="28">
        <v>2195</v>
      </c>
      <c r="E80" s="28">
        <v>0</v>
      </c>
      <c r="F80" s="28">
        <v>0</v>
      </c>
      <c r="G80" s="28">
        <v>0</v>
      </c>
      <c r="H80" s="28">
        <v>9</v>
      </c>
      <c r="I80" s="28">
        <f t="shared" si="67"/>
        <v>9</v>
      </c>
      <c r="J80" s="2">
        <v>0</v>
      </c>
      <c r="K80" s="2">
        <v>0</v>
      </c>
      <c r="L80" s="2">
        <v>0</v>
      </c>
      <c r="M80" s="2">
        <v>8583539.4800000004</v>
      </c>
      <c r="N80" s="2">
        <f t="shared" si="65"/>
        <v>8583539.4800000004</v>
      </c>
    </row>
    <row r="81" spans="1:30" s="30" customFormat="1" ht="34.5" customHeight="1">
      <c r="A81" s="158"/>
      <c r="B81" s="1" t="s">
        <v>507</v>
      </c>
      <c r="C81" s="2">
        <f t="shared" ref="C81:J81" si="71">C82</f>
        <v>1245.5</v>
      </c>
      <c r="D81" s="28">
        <f t="shared" si="71"/>
        <v>35</v>
      </c>
      <c r="E81" s="28">
        <f t="shared" si="71"/>
        <v>0</v>
      </c>
      <c r="F81" s="28">
        <f t="shared" si="71"/>
        <v>0</v>
      </c>
      <c r="G81" s="28">
        <f t="shared" si="71"/>
        <v>0</v>
      </c>
      <c r="H81" s="28">
        <f t="shared" si="71"/>
        <v>1</v>
      </c>
      <c r="I81" s="28">
        <f t="shared" si="71"/>
        <v>1</v>
      </c>
      <c r="J81" s="2">
        <f t="shared" si="71"/>
        <v>0</v>
      </c>
      <c r="K81" s="2">
        <f>K82</f>
        <v>0</v>
      </c>
      <c r="L81" s="2">
        <f>L82</f>
        <v>0</v>
      </c>
      <c r="M81" s="2">
        <f>M82</f>
        <v>222912</v>
      </c>
      <c r="N81" s="2">
        <f>N82</f>
        <v>222912</v>
      </c>
    </row>
    <row r="82" spans="1:30" s="30" customFormat="1" ht="21" customHeight="1">
      <c r="A82" s="158">
        <v>8</v>
      </c>
      <c r="B82" s="63" t="s">
        <v>530</v>
      </c>
      <c r="C82" s="2">
        <v>1245.5</v>
      </c>
      <c r="D82" s="28">
        <v>35</v>
      </c>
      <c r="E82" s="28">
        <v>0</v>
      </c>
      <c r="F82" s="28">
        <v>0</v>
      </c>
      <c r="G82" s="28">
        <v>0</v>
      </c>
      <c r="H82" s="28">
        <v>1</v>
      </c>
      <c r="I82" s="28">
        <f t="shared" si="67"/>
        <v>1</v>
      </c>
      <c r="J82" s="2">
        <v>0</v>
      </c>
      <c r="K82" s="2">
        <v>0</v>
      </c>
      <c r="L82" s="2">
        <v>0</v>
      </c>
      <c r="M82" s="2">
        <v>222912</v>
      </c>
      <c r="N82" s="2">
        <f t="shared" si="65"/>
        <v>222912</v>
      </c>
    </row>
    <row r="83" spans="1:30" s="30" customFormat="1" ht="34.5" customHeight="1">
      <c r="A83" s="158"/>
      <c r="B83" s="1" t="s">
        <v>509</v>
      </c>
      <c r="C83" s="2">
        <f t="shared" ref="C83:J83" si="72">C84</f>
        <v>4355.9399999999996</v>
      </c>
      <c r="D83" s="28">
        <f t="shared" si="72"/>
        <v>146</v>
      </c>
      <c r="E83" s="28">
        <f t="shared" si="72"/>
        <v>0</v>
      </c>
      <c r="F83" s="28">
        <f t="shared" si="72"/>
        <v>0</v>
      </c>
      <c r="G83" s="28">
        <f t="shared" si="72"/>
        <v>0</v>
      </c>
      <c r="H83" s="28">
        <f t="shared" si="72"/>
        <v>2</v>
      </c>
      <c r="I83" s="28">
        <f t="shared" si="72"/>
        <v>2</v>
      </c>
      <c r="J83" s="2">
        <f t="shared" si="72"/>
        <v>0</v>
      </c>
      <c r="K83" s="2">
        <f>K84</f>
        <v>0</v>
      </c>
      <c r="L83" s="2">
        <f>L84</f>
        <v>0</v>
      </c>
      <c r="M83" s="2">
        <f>M84</f>
        <v>2486151</v>
      </c>
      <c r="N83" s="2">
        <f>N84</f>
        <v>2486151</v>
      </c>
    </row>
    <row r="84" spans="1:30" s="30" customFormat="1" ht="21" customHeight="1">
      <c r="A84" s="158">
        <v>9</v>
      </c>
      <c r="B84" s="63" t="s">
        <v>531</v>
      </c>
      <c r="C84" s="2">
        <v>4355.9399999999996</v>
      </c>
      <c r="D84" s="28">
        <v>146</v>
      </c>
      <c r="E84" s="28">
        <v>0</v>
      </c>
      <c r="F84" s="28">
        <v>0</v>
      </c>
      <c r="G84" s="28">
        <v>0</v>
      </c>
      <c r="H84" s="28">
        <v>2</v>
      </c>
      <c r="I84" s="28">
        <f t="shared" si="67"/>
        <v>2</v>
      </c>
      <c r="J84" s="2">
        <v>0</v>
      </c>
      <c r="K84" s="2">
        <v>0</v>
      </c>
      <c r="L84" s="2">
        <v>0</v>
      </c>
      <c r="M84" s="2">
        <v>2486151</v>
      </c>
      <c r="N84" s="2">
        <f t="shared" si="65"/>
        <v>2486151</v>
      </c>
    </row>
    <row r="85" spans="1:30" s="30" customFormat="1" ht="34.5" customHeight="1">
      <c r="A85" s="158"/>
      <c r="B85" s="1" t="s">
        <v>511</v>
      </c>
      <c r="C85" s="2">
        <f t="shared" ref="C85:J85" si="73">C86</f>
        <v>497.64</v>
      </c>
      <c r="D85" s="28">
        <f t="shared" si="73"/>
        <v>17</v>
      </c>
      <c r="E85" s="28">
        <f t="shared" si="73"/>
        <v>0</v>
      </c>
      <c r="F85" s="28">
        <f t="shared" si="73"/>
        <v>0</v>
      </c>
      <c r="G85" s="28">
        <f t="shared" si="73"/>
        <v>0</v>
      </c>
      <c r="H85" s="28">
        <f t="shared" si="73"/>
        <v>1</v>
      </c>
      <c r="I85" s="28">
        <f t="shared" si="73"/>
        <v>1</v>
      </c>
      <c r="J85" s="2">
        <f t="shared" si="73"/>
        <v>0</v>
      </c>
      <c r="K85" s="2">
        <f>K86</f>
        <v>0</v>
      </c>
      <c r="L85" s="2">
        <f>L86</f>
        <v>0</v>
      </c>
      <c r="M85" s="2">
        <f>M86</f>
        <v>254582</v>
      </c>
      <c r="N85" s="2">
        <f>N86</f>
        <v>254582</v>
      </c>
    </row>
    <row r="86" spans="1:30" s="30" customFormat="1" ht="21" customHeight="1">
      <c r="A86" s="158">
        <v>10</v>
      </c>
      <c r="B86" s="1" t="s">
        <v>532</v>
      </c>
      <c r="C86" s="2">
        <v>497.64</v>
      </c>
      <c r="D86" s="28">
        <v>17</v>
      </c>
      <c r="E86" s="28">
        <v>0</v>
      </c>
      <c r="F86" s="28">
        <v>0</v>
      </c>
      <c r="G86" s="28">
        <v>0</v>
      </c>
      <c r="H86" s="28">
        <v>1</v>
      </c>
      <c r="I86" s="28">
        <f t="shared" si="67"/>
        <v>1</v>
      </c>
      <c r="J86" s="2">
        <v>0</v>
      </c>
      <c r="K86" s="2">
        <v>0</v>
      </c>
      <c r="L86" s="2">
        <v>0</v>
      </c>
      <c r="M86" s="2">
        <v>254582</v>
      </c>
      <c r="N86" s="2">
        <f t="shared" si="65"/>
        <v>254582</v>
      </c>
    </row>
    <row r="87" spans="1:30" s="30" customFormat="1" ht="34.5" customHeight="1">
      <c r="A87" s="158"/>
      <c r="B87" s="1" t="s">
        <v>512</v>
      </c>
      <c r="C87" s="2">
        <f t="shared" ref="C87:J87" si="74">C88</f>
        <v>3972.7000000000003</v>
      </c>
      <c r="D87" s="28">
        <f t="shared" si="74"/>
        <v>145</v>
      </c>
      <c r="E87" s="28">
        <f t="shared" si="74"/>
        <v>0</v>
      </c>
      <c r="F87" s="28">
        <f t="shared" si="74"/>
        <v>0</v>
      </c>
      <c r="G87" s="28">
        <f t="shared" si="74"/>
        <v>0</v>
      </c>
      <c r="H87" s="28">
        <f t="shared" si="74"/>
        <v>2</v>
      </c>
      <c r="I87" s="28">
        <f t="shared" si="74"/>
        <v>2</v>
      </c>
      <c r="J87" s="2">
        <f t="shared" si="74"/>
        <v>0</v>
      </c>
      <c r="K87" s="2">
        <f>K88</f>
        <v>0</v>
      </c>
      <c r="L87" s="2">
        <f>L88</f>
        <v>0</v>
      </c>
      <c r="M87" s="2">
        <f>M88</f>
        <v>2119661.2000000002</v>
      </c>
      <c r="N87" s="2">
        <f>N88</f>
        <v>2119661.2000000002</v>
      </c>
    </row>
    <row r="88" spans="1:30" s="30" customFormat="1" ht="21" customHeight="1">
      <c r="A88" s="158">
        <v>11</v>
      </c>
      <c r="B88" s="1" t="s">
        <v>533</v>
      </c>
      <c r="C88" s="2">
        <v>3972.7000000000003</v>
      </c>
      <c r="D88" s="28">
        <v>145</v>
      </c>
      <c r="E88" s="28">
        <v>0</v>
      </c>
      <c r="F88" s="28">
        <v>0</v>
      </c>
      <c r="G88" s="28">
        <v>0</v>
      </c>
      <c r="H88" s="28">
        <v>2</v>
      </c>
      <c r="I88" s="28">
        <f t="shared" si="67"/>
        <v>2</v>
      </c>
      <c r="J88" s="2">
        <v>0</v>
      </c>
      <c r="K88" s="2">
        <v>0</v>
      </c>
      <c r="L88" s="2">
        <v>0</v>
      </c>
      <c r="M88" s="2">
        <v>2119661.2000000002</v>
      </c>
      <c r="N88" s="2">
        <f t="shared" si="65"/>
        <v>2119661.2000000002</v>
      </c>
    </row>
    <row r="89" spans="1:30" s="30" customFormat="1" ht="34.5" customHeight="1">
      <c r="A89" s="158"/>
      <c r="B89" s="1" t="s">
        <v>513</v>
      </c>
      <c r="C89" s="2">
        <f t="shared" ref="C89:J89" si="75">C90</f>
        <v>4088.64</v>
      </c>
      <c r="D89" s="28">
        <f t="shared" si="75"/>
        <v>187</v>
      </c>
      <c r="E89" s="28">
        <f t="shared" si="75"/>
        <v>0</v>
      </c>
      <c r="F89" s="28">
        <f t="shared" si="75"/>
        <v>0</v>
      </c>
      <c r="G89" s="28">
        <f t="shared" si="75"/>
        <v>0</v>
      </c>
      <c r="H89" s="28">
        <f t="shared" si="75"/>
        <v>5</v>
      </c>
      <c r="I89" s="28">
        <f t="shared" si="75"/>
        <v>5</v>
      </c>
      <c r="J89" s="2">
        <f t="shared" si="75"/>
        <v>0</v>
      </c>
      <c r="K89" s="2">
        <f>K90</f>
        <v>0</v>
      </c>
      <c r="L89" s="2">
        <f>L90</f>
        <v>0</v>
      </c>
      <c r="M89" s="2">
        <f>M90</f>
        <v>1086527</v>
      </c>
      <c r="N89" s="2">
        <f>N90</f>
        <v>1086527</v>
      </c>
    </row>
    <row r="90" spans="1:30" s="30" customFormat="1" ht="21" customHeight="1">
      <c r="A90" s="158">
        <v>12</v>
      </c>
      <c r="B90" s="1" t="s">
        <v>534</v>
      </c>
      <c r="C90" s="2">
        <v>4088.64</v>
      </c>
      <c r="D90" s="28">
        <v>187</v>
      </c>
      <c r="E90" s="28">
        <v>0</v>
      </c>
      <c r="F90" s="28">
        <v>0</v>
      </c>
      <c r="G90" s="28">
        <v>0</v>
      </c>
      <c r="H90" s="28">
        <v>5</v>
      </c>
      <c r="I90" s="28">
        <f t="shared" si="67"/>
        <v>5</v>
      </c>
      <c r="J90" s="2">
        <v>0</v>
      </c>
      <c r="K90" s="2">
        <v>0</v>
      </c>
      <c r="L90" s="2">
        <v>0</v>
      </c>
      <c r="M90" s="2">
        <v>1086527</v>
      </c>
      <c r="N90" s="2">
        <f t="shared" si="65"/>
        <v>1086527</v>
      </c>
    </row>
    <row r="91" spans="1:30" s="30" customFormat="1" ht="34.5" customHeight="1">
      <c r="A91" s="158"/>
      <c r="B91" s="1" t="s">
        <v>519</v>
      </c>
      <c r="C91" s="2">
        <f t="shared" ref="C91:J91" si="76">C92</f>
        <v>1630.7</v>
      </c>
      <c r="D91" s="28">
        <f t="shared" si="76"/>
        <v>58</v>
      </c>
      <c r="E91" s="28">
        <f t="shared" si="76"/>
        <v>0</v>
      </c>
      <c r="F91" s="28">
        <f t="shared" si="76"/>
        <v>0</v>
      </c>
      <c r="G91" s="28">
        <f t="shared" si="76"/>
        <v>0</v>
      </c>
      <c r="H91" s="28">
        <f t="shared" si="76"/>
        <v>3</v>
      </c>
      <c r="I91" s="28">
        <f t="shared" si="76"/>
        <v>3</v>
      </c>
      <c r="J91" s="2">
        <f t="shared" si="76"/>
        <v>0</v>
      </c>
      <c r="K91" s="2">
        <f>K92</f>
        <v>0</v>
      </c>
      <c r="L91" s="2">
        <f>L92</f>
        <v>0</v>
      </c>
      <c r="M91" s="2">
        <f>M92</f>
        <v>1353475</v>
      </c>
      <c r="N91" s="2">
        <f>N92</f>
        <v>1353475</v>
      </c>
    </row>
    <row r="92" spans="1:30" s="30" customFormat="1" ht="21" customHeight="1">
      <c r="A92" s="158">
        <v>13</v>
      </c>
      <c r="B92" s="63" t="s">
        <v>535</v>
      </c>
      <c r="C92" s="2">
        <v>1630.7</v>
      </c>
      <c r="D92" s="28">
        <v>58</v>
      </c>
      <c r="E92" s="28">
        <v>0</v>
      </c>
      <c r="F92" s="28">
        <v>0</v>
      </c>
      <c r="G92" s="28">
        <v>0</v>
      </c>
      <c r="H92" s="28">
        <v>3</v>
      </c>
      <c r="I92" s="28">
        <f t="shared" si="67"/>
        <v>3</v>
      </c>
      <c r="J92" s="2">
        <v>0</v>
      </c>
      <c r="K92" s="2">
        <v>0</v>
      </c>
      <c r="L92" s="2">
        <v>0</v>
      </c>
      <c r="M92" s="2">
        <v>1353475</v>
      </c>
      <c r="N92" s="2">
        <f t="shared" si="65"/>
        <v>1353475</v>
      </c>
    </row>
    <row r="93" spans="1:30" s="30" customFormat="1" ht="34.5" customHeight="1">
      <c r="A93" s="158"/>
      <c r="B93" s="1" t="s">
        <v>523</v>
      </c>
      <c r="C93" s="2">
        <f>SUM(C94)</f>
        <v>2501.6999999999998</v>
      </c>
      <c r="D93" s="28">
        <f t="shared" ref="D93:N93" si="77">SUM(D94)</f>
        <v>95</v>
      </c>
      <c r="E93" s="28">
        <f t="shared" si="77"/>
        <v>0</v>
      </c>
      <c r="F93" s="28">
        <f t="shared" si="77"/>
        <v>0</v>
      </c>
      <c r="G93" s="28">
        <f t="shared" si="77"/>
        <v>0</v>
      </c>
      <c r="H93" s="28">
        <f t="shared" si="77"/>
        <v>4</v>
      </c>
      <c r="I93" s="28">
        <f t="shared" si="77"/>
        <v>4</v>
      </c>
      <c r="J93" s="2">
        <f t="shared" si="77"/>
        <v>0</v>
      </c>
      <c r="K93" s="2">
        <f t="shared" si="77"/>
        <v>0</v>
      </c>
      <c r="L93" s="2">
        <f t="shared" si="77"/>
        <v>0</v>
      </c>
      <c r="M93" s="2">
        <f t="shared" si="77"/>
        <v>3333397</v>
      </c>
      <c r="N93" s="2">
        <f t="shared" si="77"/>
        <v>3333397</v>
      </c>
    </row>
    <row r="94" spans="1:30" s="30" customFormat="1" ht="21" customHeight="1">
      <c r="A94" s="158">
        <v>14</v>
      </c>
      <c r="B94" s="1" t="s">
        <v>536</v>
      </c>
      <c r="C94" s="2">
        <v>2501.6999999999998</v>
      </c>
      <c r="D94" s="28">
        <v>95</v>
      </c>
      <c r="E94" s="28">
        <v>0</v>
      </c>
      <c r="F94" s="28">
        <v>0</v>
      </c>
      <c r="G94" s="28">
        <v>0</v>
      </c>
      <c r="H94" s="28">
        <v>4</v>
      </c>
      <c r="I94" s="28">
        <f t="shared" si="67"/>
        <v>4</v>
      </c>
      <c r="J94" s="2">
        <v>0</v>
      </c>
      <c r="K94" s="2">
        <v>0</v>
      </c>
      <c r="L94" s="2">
        <v>0</v>
      </c>
      <c r="M94" s="2">
        <v>3333397</v>
      </c>
      <c r="N94" s="2">
        <f t="shared" si="65"/>
        <v>3333397</v>
      </c>
    </row>
    <row r="95" spans="1:30" s="50" customFormat="1" ht="21" customHeight="1">
      <c r="A95" s="35"/>
      <c r="B95" s="8" t="s">
        <v>85</v>
      </c>
      <c r="C95" s="47">
        <f>C96+C97+C98+C99+C101+C103+C106+C108+C110+C112+C117+C119+C121+C123+C125+C128+C130+C133+C135+C137+C139+C141+C147+C149</f>
        <v>402594.59</v>
      </c>
      <c r="D95" s="48">
        <f t="shared" ref="D95:N95" si="78">D96+D97+D98+D99+D101+D103+D106+D108+D110+D112+D117+D119+D121+D123+D125+D128+D130+D133+D135+D137+D139+D141+D147+D149</f>
        <v>12803</v>
      </c>
      <c r="E95" s="48">
        <f t="shared" si="78"/>
        <v>0</v>
      </c>
      <c r="F95" s="48">
        <f t="shared" si="78"/>
        <v>0</v>
      </c>
      <c r="G95" s="48">
        <f t="shared" si="78"/>
        <v>0</v>
      </c>
      <c r="H95" s="48">
        <f t="shared" si="78"/>
        <v>280</v>
      </c>
      <c r="I95" s="48">
        <f t="shared" si="78"/>
        <v>280</v>
      </c>
      <c r="J95" s="47">
        <f t="shared" si="78"/>
        <v>0</v>
      </c>
      <c r="K95" s="47">
        <f t="shared" si="78"/>
        <v>0</v>
      </c>
      <c r="L95" s="47">
        <f t="shared" si="78"/>
        <v>0</v>
      </c>
      <c r="M95" s="47">
        <f t="shared" si="78"/>
        <v>419633782.35000002</v>
      </c>
      <c r="N95" s="47">
        <f t="shared" si="78"/>
        <v>419633782.35000002</v>
      </c>
      <c r="O95" s="49">
        <f t="shared" ref="O95:AD95" si="79">SUM(O97:O149)</f>
        <v>0</v>
      </c>
      <c r="P95" s="49">
        <f t="shared" si="79"/>
        <v>0</v>
      </c>
      <c r="Q95" s="49">
        <f t="shared" si="79"/>
        <v>0</v>
      </c>
      <c r="R95" s="49">
        <f t="shared" si="79"/>
        <v>0</v>
      </c>
      <c r="S95" s="49">
        <f t="shared" si="79"/>
        <v>0</v>
      </c>
      <c r="T95" s="49">
        <f t="shared" si="79"/>
        <v>0</v>
      </c>
      <c r="U95" s="49">
        <f t="shared" si="79"/>
        <v>0</v>
      </c>
      <c r="V95" s="49">
        <f t="shared" si="79"/>
        <v>0</v>
      </c>
      <c r="W95" s="49">
        <f t="shared" si="79"/>
        <v>0</v>
      </c>
      <c r="X95" s="49">
        <f t="shared" si="79"/>
        <v>0</v>
      </c>
      <c r="Y95" s="49">
        <f t="shared" si="79"/>
        <v>0</v>
      </c>
      <c r="Z95" s="49">
        <f t="shared" si="79"/>
        <v>0</v>
      </c>
      <c r="AA95" s="49">
        <f t="shared" si="79"/>
        <v>0</v>
      </c>
      <c r="AB95" s="49">
        <f t="shared" si="79"/>
        <v>0</v>
      </c>
      <c r="AC95" s="49">
        <f t="shared" si="79"/>
        <v>0</v>
      </c>
      <c r="AD95" s="49">
        <f t="shared" si="79"/>
        <v>0</v>
      </c>
    </row>
    <row r="96" spans="1:30" s="30" customFormat="1" ht="21" customHeight="1">
      <c r="A96" s="158">
        <v>1</v>
      </c>
      <c r="B96" s="62" t="s">
        <v>60</v>
      </c>
      <c r="C96" s="2">
        <v>9619.8000000000011</v>
      </c>
      <c r="D96" s="28">
        <v>311</v>
      </c>
      <c r="E96" s="28">
        <v>0</v>
      </c>
      <c r="F96" s="28">
        <v>0</v>
      </c>
      <c r="G96" s="28">
        <v>0</v>
      </c>
      <c r="H96" s="28">
        <v>13</v>
      </c>
      <c r="I96" s="28">
        <f>H96</f>
        <v>13</v>
      </c>
      <c r="J96" s="2">
        <v>0</v>
      </c>
      <c r="K96" s="2">
        <v>0</v>
      </c>
      <c r="L96" s="2">
        <v>0</v>
      </c>
      <c r="M96" s="2">
        <v>13477181.439999999</v>
      </c>
      <c r="N96" s="2">
        <f>M96</f>
        <v>13477181.439999999</v>
      </c>
    </row>
    <row r="97" spans="1:14" s="30" customFormat="1" ht="21" customHeight="1">
      <c r="A97" s="158">
        <v>2</v>
      </c>
      <c r="B97" s="1" t="s">
        <v>61</v>
      </c>
      <c r="C97" s="2">
        <v>266874.05</v>
      </c>
      <c r="D97" s="28">
        <v>8199</v>
      </c>
      <c r="E97" s="28">
        <v>0</v>
      </c>
      <c r="F97" s="28">
        <v>0</v>
      </c>
      <c r="G97" s="28">
        <v>0</v>
      </c>
      <c r="H97" s="28">
        <v>122</v>
      </c>
      <c r="I97" s="28">
        <f>H97</f>
        <v>122</v>
      </c>
      <c r="J97" s="2">
        <v>0</v>
      </c>
      <c r="K97" s="2">
        <v>0</v>
      </c>
      <c r="L97" s="2">
        <v>0</v>
      </c>
      <c r="M97" s="2">
        <v>289935852.34000009</v>
      </c>
      <c r="N97" s="2">
        <f>M97</f>
        <v>289935852.34000009</v>
      </c>
    </row>
    <row r="98" spans="1:14" s="30" customFormat="1" ht="21" customHeight="1">
      <c r="A98" s="158">
        <v>3</v>
      </c>
      <c r="B98" s="1" t="s">
        <v>579</v>
      </c>
      <c r="C98" s="2">
        <v>7616.42</v>
      </c>
      <c r="D98" s="28">
        <v>290</v>
      </c>
      <c r="E98" s="28">
        <v>0</v>
      </c>
      <c r="F98" s="28">
        <v>0</v>
      </c>
      <c r="G98" s="28">
        <v>0</v>
      </c>
      <c r="H98" s="28">
        <v>11</v>
      </c>
      <c r="I98" s="28">
        <f>H98</f>
        <v>11</v>
      </c>
      <c r="J98" s="2">
        <v>0</v>
      </c>
      <c r="K98" s="2">
        <v>0</v>
      </c>
      <c r="L98" s="2">
        <v>0</v>
      </c>
      <c r="M98" s="2">
        <v>2709762.61</v>
      </c>
      <c r="N98" s="2">
        <f>M98</f>
        <v>2709762.61</v>
      </c>
    </row>
    <row r="99" spans="1:14" s="30" customFormat="1" ht="21" customHeight="1">
      <c r="A99" s="158"/>
      <c r="B99" s="1" t="s">
        <v>499</v>
      </c>
      <c r="C99" s="2">
        <f>C100</f>
        <v>4059</v>
      </c>
      <c r="D99" s="28">
        <f>D100</f>
        <v>172</v>
      </c>
      <c r="E99" s="28">
        <f t="shared" ref="E99:N99" si="80">E100</f>
        <v>0</v>
      </c>
      <c r="F99" s="28">
        <f t="shared" si="80"/>
        <v>0</v>
      </c>
      <c r="G99" s="28">
        <f t="shared" si="80"/>
        <v>0</v>
      </c>
      <c r="H99" s="28">
        <f t="shared" si="80"/>
        <v>1</v>
      </c>
      <c r="I99" s="28">
        <f t="shared" si="80"/>
        <v>1</v>
      </c>
      <c r="J99" s="2">
        <f t="shared" si="80"/>
        <v>0</v>
      </c>
      <c r="K99" s="2">
        <f t="shared" si="80"/>
        <v>0</v>
      </c>
      <c r="L99" s="2">
        <f t="shared" si="80"/>
        <v>0</v>
      </c>
      <c r="M99" s="2">
        <f t="shared" si="80"/>
        <v>3851300</v>
      </c>
      <c r="N99" s="2">
        <f t="shared" si="80"/>
        <v>3851300</v>
      </c>
    </row>
    <row r="100" spans="1:14" s="30" customFormat="1" ht="21" customHeight="1">
      <c r="A100" s="158">
        <v>4</v>
      </c>
      <c r="B100" s="1" t="s">
        <v>537</v>
      </c>
      <c r="C100" s="2">
        <v>4059</v>
      </c>
      <c r="D100" s="28">
        <v>172</v>
      </c>
      <c r="E100" s="28">
        <v>0</v>
      </c>
      <c r="F100" s="28">
        <v>0</v>
      </c>
      <c r="G100" s="28">
        <v>0</v>
      </c>
      <c r="H100" s="28">
        <v>1</v>
      </c>
      <c r="I100" s="28">
        <f>H100</f>
        <v>1</v>
      </c>
      <c r="J100" s="2">
        <v>0</v>
      </c>
      <c r="K100" s="2">
        <v>0</v>
      </c>
      <c r="L100" s="2">
        <v>0</v>
      </c>
      <c r="M100" s="2">
        <v>3851300</v>
      </c>
      <c r="N100" s="2">
        <f>M100</f>
        <v>3851300</v>
      </c>
    </row>
    <row r="101" spans="1:14" s="30" customFormat="1" ht="21" customHeight="1">
      <c r="A101" s="158"/>
      <c r="B101" s="1" t="s">
        <v>500</v>
      </c>
      <c r="C101" s="2">
        <f t="shared" ref="C101:N101" si="81">C102</f>
        <v>3916.69</v>
      </c>
      <c r="D101" s="28">
        <f t="shared" si="81"/>
        <v>122</v>
      </c>
      <c r="E101" s="28">
        <f t="shared" si="81"/>
        <v>0</v>
      </c>
      <c r="F101" s="28">
        <f t="shared" si="81"/>
        <v>0</v>
      </c>
      <c r="G101" s="28">
        <f t="shared" si="81"/>
        <v>0</v>
      </c>
      <c r="H101" s="28">
        <f t="shared" si="81"/>
        <v>6</v>
      </c>
      <c r="I101" s="28">
        <f t="shared" si="81"/>
        <v>6</v>
      </c>
      <c r="J101" s="2">
        <f t="shared" si="81"/>
        <v>0</v>
      </c>
      <c r="K101" s="2">
        <f t="shared" si="81"/>
        <v>0</v>
      </c>
      <c r="L101" s="2">
        <f t="shared" si="81"/>
        <v>0</v>
      </c>
      <c r="M101" s="2">
        <f t="shared" si="81"/>
        <v>3950343.1999999997</v>
      </c>
      <c r="N101" s="2">
        <f t="shared" si="81"/>
        <v>3950343.1999999997</v>
      </c>
    </row>
    <row r="102" spans="1:14" s="30" customFormat="1" ht="21" customHeight="1">
      <c r="A102" s="158">
        <v>5</v>
      </c>
      <c r="B102" s="1" t="s">
        <v>525</v>
      </c>
      <c r="C102" s="2">
        <f>'Таблица 1'!I271</f>
        <v>3916.69</v>
      </c>
      <c r="D102" s="28">
        <f>'Таблица 1'!L271</f>
        <v>122</v>
      </c>
      <c r="E102" s="28">
        <v>0</v>
      </c>
      <c r="F102" s="28">
        <v>0</v>
      </c>
      <c r="G102" s="28">
        <v>0</v>
      </c>
      <c r="H102" s="28">
        <v>6</v>
      </c>
      <c r="I102" s="28">
        <f>H102</f>
        <v>6</v>
      </c>
      <c r="J102" s="2">
        <v>0</v>
      </c>
      <c r="K102" s="2">
        <v>0</v>
      </c>
      <c r="L102" s="2">
        <v>0</v>
      </c>
      <c r="M102" s="2">
        <f>'Таблица 1'!M271</f>
        <v>3950343.1999999997</v>
      </c>
      <c r="N102" s="2">
        <f>M102</f>
        <v>3950343.1999999997</v>
      </c>
    </row>
    <row r="103" spans="1:14" s="30" customFormat="1" ht="33.75" customHeight="1">
      <c r="A103" s="158"/>
      <c r="B103" s="1" t="s">
        <v>501</v>
      </c>
      <c r="C103" s="2">
        <f t="shared" ref="C103:N103" si="82">C104+C105</f>
        <v>12617</v>
      </c>
      <c r="D103" s="28">
        <f t="shared" si="82"/>
        <v>492</v>
      </c>
      <c r="E103" s="28">
        <f t="shared" si="82"/>
        <v>0</v>
      </c>
      <c r="F103" s="28">
        <f t="shared" si="82"/>
        <v>0</v>
      </c>
      <c r="G103" s="28">
        <f t="shared" si="82"/>
        <v>0</v>
      </c>
      <c r="H103" s="28">
        <f t="shared" si="82"/>
        <v>23</v>
      </c>
      <c r="I103" s="28">
        <f t="shared" si="82"/>
        <v>23</v>
      </c>
      <c r="J103" s="2">
        <f t="shared" si="82"/>
        <v>0</v>
      </c>
      <c r="K103" s="2">
        <f t="shared" si="82"/>
        <v>0</v>
      </c>
      <c r="L103" s="2">
        <f t="shared" si="82"/>
        <v>0</v>
      </c>
      <c r="M103" s="2">
        <f t="shared" si="82"/>
        <v>15835521.279999997</v>
      </c>
      <c r="N103" s="2">
        <f t="shared" si="82"/>
        <v>15835521.279999997</v>
      </c>
    </row>
    <row r="104" spans="1:14" s="30" customFormat="1" ht="21" customHeight="1">
      <c r="A104" s="158">
        <v>6</v>
      </c>
      <c r="B104" s="1" t="s">
        <v>526</v>
      </c>
      <c r="C104" s="2">
        <v>6702.8</v>
      </c>
      <c r="D104" s="28">
        <v>237</v>
      </c>
      <c r="E104" s="28">
        <v>0</v>
      </c>
      <c r="F104" s="28">
        <v>0</v>
      </c>
      <c r="G104" s="28">
        <v>0</v>
      </c>
      <c r="H104" s="28">
        <v>12</v>
      </c>
      <c r="I104" s="28">
        <f>H104</f>
        <v>12</v>
      </c>
      <c r="J104" s="2">
        <v>0</v>
      </c>
      <c r="K104" s="2">
        <v>0</v>
      </c>
      <c r="L104" s="2">
        <v>0</v>
      </c>
      <c r="M104" s="2">
        <v>7851646.7399999993</v>
      </c>
      <c r="N104" s="2">
        <f>M104</f>
        <v>7851646.7399999993</v>
      </c>
    </row>
    <row r="105" spans="1:14" s="30" customFormat="1" ht="21" customHeight="1">
      <c r="A105" s="158">
        <v>7</v>
      </c>
      <c r="B105" s="1" t="s">
        <v>527</v>
      </c>
      <c r="C105" s="2">
        <v>5914.1999999999989</v>
      </c>
      <c r="D105" s="28">
        <v>255</v>
      </c>
      <c r="E105" s="28">
        <v>0</v>
      </c>
      <c r="F105" s="28">
        <v>0</v>
      </c>
      <c r="G105" s="28">
        <v>0</v>
      </c>
      <c r="H105" s="28">
        <v>11</v>
      </c>
      <c r="I105" s="28">
        <f>H105</f>
        <v>11</v>
      </c>
      <c r="J105" s="2">
        <v>0</v>
      </c>
      <c r="K105" s="2">
        <v>0</v>
      </c>
      <c r="L105" s="2">
        <v>0</v>
      </c>
      <c r="M105" s="2">
        <v>7983874.5399999991</v>
      </c>
      <c r="N105" s="2">
        <f>M105</f>
        <v>7983874.5399999991</v>
      </c>
    </row>
    <row r="106" spans="1:14" s="30" customFormat="1" ht="34.5" customHeight="1">
      <c r="A106" s="158"/>
      <c r="B106" s="1" t="s">
        <v>503</v>
      </c>
      <c r="C106" s="2">
        <f>C107</f>
        <v>2262</v>
      </c>
      <c r="D106" s="28">
        <f t="shared" ref="D106:N106" si="83">D107</f>
        <v>105</v>
      </c>
      <c r="E106" s="28">
        <f t="shared" si="83"/>
        <v>0</v>
      </c>
      <c r="F106" s="28">
        <f t="shared" si="83"/>
        <v>0</v>
      </c>
      <c r="G106" s="28">
        <f t="shared" si="83"/>
        <v>0</v>
      </c>
      <c r="H106" s="28">
        <f t="shared" si="83"/>
        <v>5</v>
      </c>
      <c r="I106" s="28">
        <f t="shared" si="83"/>
        <v>5</v>
      </c>
      <c r="J106" s="2">
        <f t="shared" si="83"/>
        <v>0</v>
      </c>
      <c r="K106" s="2">
        <f t="shared" si="83"/>
        <v>0</v>
      </c>
      <c r="L106" s="2">
        <f t="shared" si="83"/>
        <v>0</v>
      </c>
      <c r="M106" s="2">
        <f t="shared" si="83"/>
        <v>2988238</v>
      </c>
      <c r="N106" s="2">
        <f t="shared" si="83"/>
        <v>2988238</v>
      </c>
    </row>
    <row r="107" spans="1:14" s="30" customFormat="1" ht="21" customHeight="1">
      <c r="A107" s="158">
        <v>8</v>
      </c>
      <c r="B107" s="1" t="s">
        <v>538</v>
      </c>
      <c r="C107" s="2">
        <v>2262</v>
      </c>
      <c r="D107" s="28">
        <v>105</v>
      </c>
      <c r="E107" s="28">
        <v>0</v>
      </c>
      <c r="F107" s="28">
        <v>0</v>
      </c>
      <c r="G107" s="28">
        <v>0</v>
      </c>
      <c r="H107" s="28">
        <v>5</v>
      </c>
      <c r="I107" s="28">
        <f>H107</f>
        <v>5</v>
      </c>
      <c r="J107" s="2">
        <v>0</v>
      </c>
      <c r="K107" s="2">
        <v>0</v>
      </c>
      <c r="L107" s="2">
        <v>0</v>
      </c>
      <c r="M107" s="2">
        <v>2988238</v>
      </c>
      <c r="N107" s="2">
        <f>M107</f>
        <v>2988238</v>
      </c>
    </row>
    <row r="108" spans="1:14" s="30" customFormat="1" ht="21" customHeight="1">
      <c r="A108" s="158"/>
      <c r="B108" s="1" t="s">
        <v>504</v>
      </c>
      <c r="C108" s="2">
        <f t="shared" ref="C108:N108" si="84">C109</f>
        <v>6099</v>
      </c>
      <c r="D108" s="28">
        <f t="shared" si="84"/>
        <v>120</v>
      </c>
      <c r="E108" s="28">
        <f t="shared" si="84"/>
        <v>0</v>
      </c>
      <c r="F108" s="28">
        <f t="shared" si="84"/>
        <v>0</v>
      </c>
      <c r="G108" s="28">
        <f t="shared" si="84"/>
        <v>0</v>
      </c>
      <c r="H108" s="28">
        <f t="shared" si="84"/>
        <v>1</v>
      </c>
      <c r="I108" s="28">
        <f t="shared" si="84"/>
        <v>1</v>
      </c>
      <c r="J108" s="2">
        <f t="shared" si="84"/>
        <v>0</v>
      </c>
      <c r="K108" s="2">
        <f t="shared" si="84"/>
        <v>0</v>
      </c>
      <c r="L108" s="2">
        <f t="shared" si="84"/>
        <v>0</v>
      </c>
      <c r="M108" s="2">
        <f t="shared" si="84"/>
        <v>3960120</v>
      </c>
      <c r="N108" s="2">
        <f t="shared" si="84"/>
        <v>3960120</v>
      </c>
    </row>
    <row r="109" spans="1:14" s="30" customFormat="1" ht="21" customHeight="1">
      <c r="A109" s="158">
        <v>9</v>
      </c>
      <c r="B109" s="1" t="s">
        <v>539</v>
      </c>
      <c r="C109" s="2">
        <v>6099</v>
      </c>
      <c r="D109" s="28">
        <v>120</v>
      </c>
      <c r="E109" s="28">
        <v>0</v>
      </c>
      <c r="F109" s="28">
        <v>0</v>
      </c>
      <c r="G109" s="28">
        <v>0</v>
      </c>
      <c r="H109" s="28">
        <v>1</v>
      </c>
      <c r="I109" s="28">
        <f>H109</f>
        <v>1</v>
      </c>
      <c r="J109" s="2">
        <v>0</v>
      </c>
      <c r="K109" s="2">
        <v>0</v>
      </c>
      <c r="L109" s="2">
        <v>0</v>
      </c>
      <c r="M109" s="2">
        <v>3960120</v>
      </c>
      <c r="N109" s="2">
        <f>M109</f>
        <v>3960120</v>
      </c>
    </row>
    <row r="110" spans="1:14" s="30" customFormat="1" ht="33.75" customHeight="1">
      <c r="A110" s="158"/>
      <c r="B110" s="1" t="s">
        <v>505</v>
      </c>
      <c r="C110" s="2">
        <f t="shared" ref="C110:N110" si="85">C111</f>
        <v>951</v>
      </c>
      <c r="D110" s="28">
        <f t="shared" si="85"/>
        <v>32</v>
      </c>
      <c r="E110" s="28">
        <f t="shared" si="85"/>
        <v>0</v>
      </c>
      <c r="F110" s="28">
        <f t="shared" si="85"/>
        <v>0</v>
      </c>
      <c r="G110" s="28">
        <f t="shared" si="85"/>
        <v>0</v>
      </c>
      <c r="H110" s="28">
        <f t="shared" si="85"/>
        <v>1</v>
      </c>
      <c r="I110" s="28">
        <f t="shared" si="85"/>
        <v>1</v>
      </c>
      <c r="J110" s="2">
        <f t="shared" si="85"/>
        <v>0</v>
      </c>
      <c r="K110" s="2">
        <f t="shared" si="85"/>
        <v>0</v>
      </c>
      <c r="L110" s="2">
        <f t="shared" si="85"/>
        <v>0</v>
      </c>
      <c r="M110" s="2">
        <f t="shared" si="85"/>
        <v>336033.68</v>
      </c>
      <c r="N110" s="2">
        <f t="shared" si="85"/>
        <v>336033.68</v>
      </c>
    </row>
    <row r="111" spans="1:14" s="30" customFormat="1" ht="21" customHeight="1">
      <c r="A111" s="158">
        <v>10</v>
      </c>
      <c r="B111" s="1" t="s">
        <v>540</v>
      </c>
      <c r="C111" s="2">
        <v>951</v>
      </c>
      <c r="D111" s="28">
        <v>32</v>
      </c>
      <c r="E111" s="28">
        <v>0</v>
      </c>
      <c r="F111" s="28">
        <v>0</v>
      </c>
      <c r="G111" s="28">
        <v>0</v>
      </c>
      <c r="H111" s="28">
        <v>1</v>
      </c>
      <c r="I111" s="28">
        <f>H111</f>
        <v>1</v>
      </c>
      <c r="J111" s="2">
        <v>0</v>
      </c>
      <c r="K111" s="2">
        <v>0</v>
      </c>
      <c r="L111" s="2">
        <v>0</v>
      </c>
      <c r="M111" s="2">
        <v>336033.68</v>
      </c>
      <c r="N111" s="2">
        <f>M111</f>
        <v>336033.68</v>
      </c>
    </row>
    <row r="112" spans="1:14" s="30" customFormat="1" ht="33.75" customHeight="1">
      <c r="A112" s="158"/>
      <c r="B112" s="1" t="s">
        <v>502</v>
      </c>
      <c r="C112" s="2">
        <f>SUM(C113:C116)</f>
        <v>17531.62</v>
      </c>
      <c r="D112" s="28">
        <f t="shared" ref="D112:N112" si="86">SUM(D113:D116)</f>
        <v>535</v>
      </c>
      <c r="E112" s="28">
        <f t="shared" si="86"/>
        <v>0</v>
      </c>
      <c r="F112" s="28">
        <f t="shared" si="86"/>
        <v>0</v>
      </c>
      <c r="G112" s="28">
        <f t="shared" si="86"/>
        <v>0</v>
      </c>
      <c r="H112" s="28">
        <f t="shared" si="86"/>
        <v>16</v>
      </c>
      <c r="I112" s="28">
        <f t="shared" si="86"/>
        <v>16</v>
      </c>
      <c r="J112" s="2">
        <f t="shared" si="86"/>
        <v>0</v>
      </c>
      <c r="K112" s="2">
        <f t="shared" si="86"/>
        <v>0</v>
      </c>
      <c r="L112" s="2">
        <f t="shared" si="86"/>
        <v>0</v>
      </c>
      <c r="M112" s="2">
        <f t="shared" si="86"/>
        <v>14950733.34</v>
      </c>
      <c r="N112" s="2">
        <f t="shared" si="86"/>
        <v>14950733.34</v>
      </c>
    </row>
    <row r="113" spans="1:14" s="30" customFormat="1" ht="21" customHeight="1">
      <c r="A113" s="158">
        <v>11</v>
      </c>
      <c r="B113" s="1" t="s">
        <v>541</v>
      </c>
      <c r="C113" s="2">
        <v>7403.6</v>
      </c>
      <c r="D113" s="28">
        <v>207</v>
      </c>
      <c r="E113" s="28">
        <v>0</v>
      </c>
      <c r="F113" s="28">
        <v>0</v>
      </c>
      <c r="G113" s="28">
        <v>0</v>
      </c>
      <c r="H113" s="28">
        <v>6</v>
      </c>
      <c r="I113" s="28">
        <f>H113</f>
        <v>6</v>
      </c>
      <c r="J113" s="2">
        <v>0</v>
      </c>
      <c r="K113" s="2">
        <v>0</v>
      </c>
      <c r="L113" s="2">
        <v>0</v>
      </c>
      <c r="M113" s="2">
        <v>9108858.1999999993</v>
      </c>
      <c r="N113" s="2">
        <f>M113</f>
        <v>9108858.1999999993</v>
      </c>
    </row>
    <row r="114" spans="1:14" s="30" customFormat="1" ht="21" customHeight="1">
      <c r="A114" s="158">
        <v>12</v>
      </c>
      <c r="B114" s="1" t="s">
        <v>528</v>
      </c>
      <c r="C114" s="2">
        <v>5500.82</v>
      </c>
      <c r="D114" s="28">
        <v>189</v>
      </c>
      <c r="E114" s="28">
        <v>0</v>
      </c>
      <c r="F114" s="28">
        <v>0</v>
      </c>
      <c r="G114" s="28">
        <v>0</v>
      </c>
      <c r="H114" s="28">
        <v>8</v>
      </c>
      <c r="I114" s="28">
        <f>H114</f>
        <v>8</v>
      </c>
      <c r="J114" s="2">
        <v>0</v>
      </c>
      <c r="K114" s="2">
        <v>0</v>
      </c>
      <c r="L114" s="2">
        <v>0</v>
      </c>
      <c r="M114" s="2">
        <v>4038007.1399999997</v>
      </c>
      <c r="N114" s="2">
        <f>M114</f>
        <v>4038007.1399999997</v>
      </c>
    </row>
    <row r="115" spans="1:14" s="30" customFormat="1" ht="21" customHeight="1">
      <c r="A115" s="158">
        <v>13</v>
      </c>
      <c r="B115" s="1" t="s">
        <v>542</v>
      </c>
      <c r="C115" s="2">
        <v>3744.2</v>
      </c>
      <c r="D115" s="28">
        <v>106</v>
      </c>
      <c r="E115" s="28">
        <v>0</v>
      </c>
      <c r="F115" s="28">
        <v>0</v>
      </c>
      <c r="G115" s="28">
        <v>0</v>
      </c>
      <c r="H115" s="28">
        <v>1</v>
      </c>
      <c r="I115" s="28">
        <f>H115</f>
        <v>1</v>
      </c>
      <c r="J115" s="2">
        <v>0</v>
      </c>
      <c r="K115" s="2">
        <v>0</v>
      </c>
      <c r="L115" s="2">
        <v>0</v>
      </c>
      <c r="M115" s="2">
        <v>953617</v>
      </c>
      <c r="N115" s="2">
        <f>M115</f>
        <v>953617</v>
      </c>
    </row>
    <row r="116" spans="1:14" s="30" customFormat="1" ht="21" customHeight="1">
      <c r="A116" s="158">
        <v>14</v>
      </c>
      <c r="B116" s="63" t="s">
        <v>543</v>
      </c>
      <c r="C116" s="2">
        <v>883</v>
      </c>
      <c r="D116" s="28">
        <v>33</v>
      </c>
      <c r="E116" s="28">
        <v>0</v>
      </c>
      <c r="F116" s="28">
        <v>0</v>
      </c>
      <c r="G116" s="28">
        <v>0</v>
      </c>
      <c r="H116" s="28">
        <v>1</v>
      </c>
      <c r="I116" s="28">
        <f>H116</f>
        <v>1</v>
      </c>
      <c r="J116" s="2">
        <v>0</v>
      </c>
      <c r="K116" s="2">
        <v>0</v>
      </c>
      <c r="L116" s="2">
        <v>0</v>
      </c>
      <c r="M116" s="2">
        <v>850251</v>
      </c>
      <c r="N116" s="2">
        <f>M116</f>
        <v>850251</v>
      </c>
    </row>
    <row r="117" spans="1:14" s="30" customFormat="1" ht="34.5" customHeight="1">
      <c r="A117" s="158"/>
      <c r="B117" s="1" t="s">
        <v>506</v>
      </c>
      <c r="C117" s="2">
        <f t="shared" ref="C117:N117" si="87">C118</f>
        <v>899.23</v>
      </c>
      <c r="D117" s="28">
        <f t="shared" si="87"/>
        <v>18</v>
      </c>
      <c r="E117" s="28">
        <f t="shared" si="87"/>
        <v>0</v>
      </c>
      <c r="F117" s="28">
        <f t="shared" si="87"/>
        <v>0</v>
      </c>
      <c r="G117" s="28">
        <f t="shared" si="87"/>
        <v>0</v>
      </c>
      <c r="H117" s="28">
        <f t="shared" si="87"/>
        <v>2</v>
      </c>
      <c r="I117" s="28">
        <f t="shared" si="87"/>
        <v>2</v>
      </c>
      <c r="J117" s="2">
        <f t="shared" si="87"/>
        <v>0</v>
      </c>
      <c r="K117" s="2">
        <f t="shared" si="87"/>
        <v>0</v>
      </c>
      <c r="L117" s="2">
        <f t="shared" si="87"/>
        <v>0</v>
      </c>
      <c r="M117" s="2">
        <f t="shared" si="87"/>
        <v>660829.38</v>
      </c>
      <c r="N117" s="2">
        <f t="shared" si="87"/>
        <v>660829.38</v>
      </c>
    </row>
    <row r="118" spans="1:14" s="30" customFormat="1" ht="21" customHeight="1">
      <c r="A118" s="158">
        <v>15</v>
      </c>
      <c r="B118" s="63" t="s">
        <v>544</v>
      </c>
      <c r="C118" s="2">
        <v>899.23</v>
      </c>
      <c r="D118" s="28">
        <v>18</v>
      </c>
      <c r="E118" s="28">
        <v>0</v>
      </c>
      <c r="F118" s="28">
        <v>0</v>
      </c>
      <c r="G118" s="28">
        <v>0</v>
      </c>
      <c r="H118" s="28">
        <v>2</v>
      </c>
      <c r="I118" s="28">
        <f>H118</f>
        <v>2</v>
      </c>
      <c r="J118" s="2">
        <v>0</v>
      </c>
      <c r="K118" s="2">
        <v>0</v>
      </c>
      <c r="L118" s="2">
        <v>0</v>
      </c>
      <c r="M118" s="2">
        <v>660829.38</v>
      </c>
      <c r="N118" s="2">
        <f>M118</f>
        <v>660829.38</v>
      </c>
    </row>
    <row r="119" spans="1:14" s="30" customFormat="1" ht="34.5" customHeight="1">
      <c r="A119" s="158"/>
      <c r="B119" s="1" t="s">
        <v>507</v>
      </c>
      <c r="C119" s="2">
        <f t="shared" ref="C119:N119" si="88">C120</f>
        <v>2545.5</v>
      </c>
      <c r="D119" s="28">
        <f t="shared" si="88"/>
        <v>69</v>
      </c>
      <c r="E119" s="28">
        <f t="shared" si="88"/>
        <v>0</v>
      </c>
      <c r="F119" s="28">
        <f t="shared" si="88"/>
        <v>0</v>
      </c>
      <c r="G119" s="28">
        <f t="shared" si="88"/>
        <v>0</v>
      </c>
      <c r="H119" s="28">
        <f t="shared" si="88"/>
        <v>2</v>
      </c>
      <c r="I119" s="28">
        <f t="shared" si="88"/>
        <v>2</v>
      </c>
      <c r="J119" s="2">
        <f t="shared" si="88"/>
        <v>0</v>
      </c>
      <c r="K119" s="2">
        <f t="shared" si="88"/>
        <v>0</v>
      </c>
      <c r="L119" s="2">
        <f t="shared" si="88"/>
        <v>0</v>
      </c>
      <c r="M119" s="2">
        <f t="shared" si="88"/>
        <v>667865</v>
      </c>
      <c r="N119" s="2">
        <f t="shared" si="88"/>
        <v>667865</v>
      </c>
    </row>
    <row r="120" spans="1:14" s="30" customFormat="1" ht="21" customHeight="1">
      <c r="A120" s="158">
        <v>16</v>
      </c>
      <c r="B120" s="63" t="s">
        <v>530</v>
      </c>
      <c r="C120" s="2">
        <v>2545.5</v>
      </c>
      <c r="D120" s="28">
        <v>69</v>
      </c>
      <c r="E120" s="28">
        <v>0</v>
      </c>
      <c r="F120" s="28">
        <v>0</v>
      </c>
      <c r="G120" s="28">
        <v>0</v>
      </c>
      <c r="H120" s="28">
        <v>2</v>
      </c>
      <c r="I120" s="28">
        <f>H120</f>
        <v>2</v>
      </c>
      <c r="J120" s="2">
        <v>0</v>
      </c>
      <c r="K120" s="2">
        <v>0</v>
      </c>
      <c r="L120" s="2">
        <v>0</v>
      </c>
      <c r="M120" s="2">
        <v>667865</v>
      </c>
      <c r="N120" s="2">
        <f>M120</f>
        <v>667865</v>
      </c>
    </row>
    <row r="121" spans="1:14" s="30" customFormat="1" ht="34.5" customHeight="1">
      <c r="A121" s="158"/>
      <c r="B121" s="1" t="s">
        <v>508</v>
      </c>
      <c r="C121" s="2">
        <f t="shared" ref="C121:N121" si="89">C122</f>
        <v>7278</v>
      </c>
      <c r="D121" s="28">
        <f t="shared" si="89"/>
        <v>301</v>
      </c>
      <c r="E121" s="28">
        <f t="shared" si="89"/>
        <v>0</v>
      </c>
      <c r="F121" s="28">
        <f t="shared" si="89"/>
        <v>0</v>
      </c>
      <c r="G121" s="28">
        <f t="shared" si="89"/>
        <v>0</v>
      </c>
      <c r="H121" s="28">
        <f t="shared" si="89"/>
        <v>4</v>
      </c>
      <c r="I121" s="28">
        <f t="shared" si="89"/>
        <v>4</v>
      </c>
      <c r="J121" s="2">
        <f t="shared" si="89"/>
        <v>0</v>
      </c>
      <c r="K121" s="2">
        <f t="shared" si="89"/>
        <v>0</v>
      </c>
      <c r="L121" s="2">
        <f t="shared" si="89"/>
        <v>0</v>
      </c>
      <c r="M121" s="2">
        <f t="shared" si="89"/>
        <v>10686720.869999997</v>
      </c>
      <c r="N121" s="2">
        <f t="shared" si="89"/>
        <v>10686720.869999997</v>
      </c>
    </row>
    <row r="122" spans="1:14" s="30" customFormat="1" ht="21" customHeight="1">
      <c r="A122" s="158">
        <v>17</v>
      </c>
      <c r="B122" s="63" t="s">
        <v>545</v>
      </c>
      <c r="C122" s="2">
        <v>7278</v>
      </c>
      <c r="D122" s="28">
        <v>301</v>
      </c>
      <c r="E122" s="28">
        <v>0</v>
      </c>
      <c r="F122" s="28">
        <v>0</v>
      </c>
      <c r="G122" s="28">
        <v>0</v>
      </c>
      <c r="H122" s="28">
        <v>4</v>
      </c>
      <c r="I122" s="28">
        <f>H122</f>
        <v>4</v>
      </c>
      <c r="J122" s="2">
        <v>0</v>
      </c>
      <c r="K122" s="2">
        <v>0</v>
      </c>
      <c r="L122" s="2">
        <v>0</v>
      </c>
      <c r="M122" s="2">
        <v>10686720.869999997</v>
      </c>
      <c r="N122" s="2">
        <f>M122</f>
        <v>10686720.869999997</v>
      </c>
    </row>
    <row r="123" spans="1:14" s="30" customFormat="1" ht="34.5" customHeight="1">
      <c r="A123" s="158"/>
      <c r="B123" s="1" t="s">
        <v>509</v>
      </c>
      <c r="C123" s="2">
        <f t="shared" ref="C123:N123" si="90">C124</f>
        <v>4472.58</v>
      </c>
      <c r="D123" s="28">
        <f t="shared" si="90"/>
        <v>200</v>
      </c>
      <c r="E123" s="28">
        <f t="shared" si="90"/>
        <v>0</v>
      </c>
      <c r="F123" s="28">
        <f t="shared" si="90"/>
        <v>0</v>
      </c>
      <c r="G123" s="28">
        <f t="shared" si="90"/>
        <v>0</v>
      </c>
      <c r="H123" s="28">
        <f t="shared" si="90"/>
        <v>7</v>
      </c>
      <c r="I123" s="28">
        <f t="shared" si="90"/>
        <v>7</v>
      </c>
      <c r="J123" s="2">
        <f t="shared" si="90"/>
        <v>0</v>
      </c>
      <c r="K123" s="2">
        <f t="shared" si="90"/>
        <v>0</v>
      </c>
      <c r="L123" s="2">
        <f t="shared" si="90"/>
        <v>0</v>
      </c>
      <c r="M123" s="2">
        <f t="shared" si="90"/>
        <v>5026520.1899999995</v>
      </c>
      <c r="N123" s="2">
        <f t="shared" si="90"/>
        <v>5026520.1899999995</v>
      </c>
    </row>
    <row r="124" spans="1:14" s="30" customFormat="1" ht="21" customHeight="1">
      <c r="A124" s="158">
        <v>18</v>
      </c>
      <c r="B124" s="63" t="s">
        <v>531</v>
      </c>
      <c r="C124" s="2">
        <v>4472.58</v>
      </c>
      <c r="D124" s="28">
        <v>200</v>
      </c>
      <c r="E124" s="28">
        <v>0</v>
      </c>
      <c r="F124" s="28">
        <v>0</v>
      </c>
      <c r="G124" s="28">
        <v>0</v>
      </c>
      <c r="H124" s="28">
        <v>7</v>
      </c>
      <c r="I124" s="28">
        <f>H124</f>
        <v>7</v>
      </c>
      <c r="J124" s="2">
        <v>0</v>
      </c>
      <c r="K124" s="2">
        <v>0</v>
      </c>
      <c r="L124" s="2">
        <v>0</v>
      </c>
      <c r="M124" s="2">
        <v>5026520.1899999995</v>
      </c>
      <c r="N124" s="2">
        <f>M124</f>
        <v>5026520.1899999995</v>
      </c>
    </row>
    <row r="125" spans="1:14" s="30" customFormat="1" ht="34.5" customHeight="1">
      <c r="A125" s="158"/>
      <c r="B125" s="1" t="s">
        <v>510</v>
      </c>
      <c r="C125" s="2">
        <f>SUM(C126:C127)</f>
        <v>9625.9000000000015</v>
      </c>
      <c r="D125" s="28">
        <f t="shared" ref="D125:N125" si="91">SUM(D126:D127)</f>
        <v>346</v>
      </c>
      <c r="E125" s="28">
        <f t="shared" si="91"/>
        <v>0</v>
      </c>
      <c r="F125" s="28">
        <f t="shared" si="91"/>
        <v>0</v>
      </c>
      <c r="G125" s="28">
        <f t="shared" si="91"/>
        <v>0</v>
      </c>
      <c r="H125" s="28">
        <f t="shared" si="91"/>
        <v>5</v>
      </c>
      <c r="I125" s="28">
        <f t="shared" si="91"/>
        <v>5</v>
      </c>
      <c r="J125" s="2">
        <f t="shared" si="91"/>
        <v>0</v>
      </c>
      <c r="K125" s="2">
        <f t="shared" si="91"/>
        <v>0</v>
      </c>
      <c r="L125" s="2">
        <f t="shared" si="91"/>
        <v>0</v>
      </c>
      <c r="M125" s="2">
        <f t="shared" si="91"/>
        <v>7421044.4900000002</v>
      </c>
      <c r="N125" s="2">
        <f t="shared" si="91"/>
        <v>7421044.4900000002</v>
      </c>
    </row>
    <row r="126" spans="1:14" s="30" customFormat="1" ht="21" customHeight="1">
      <c r="A126" s="158">
        <v>19</v>
      </c>
      <c r="B126" s="1" t="s">
        <v>546</v>
      </c>
      <c r="C126" s="2">
        <v>1299.3000000000002</v>
      </c>
      <c r="D126" s="28">
        <v>74</v>
      </c>
      <c r="E126" s="28">
        <v>0</v>
      </c>
      <c r="F126" s="28">
        <v>0</v>
      </c>
      <c r="G126" s="28">
        <v>0</v>
      </c>
      <c r="H126" s="28">
        <v>3</v>
      </c>
      <c r="I126" s="28">
        <f>H126</f>
        <v>3</v>
      </c>
      <c r="J126" s="2">
        <v>0</v>
      </c>
      <c r="K126" s="2">
        <v>0</v>
      </c>
      <c r="L126" s="2">
        <v>0</v>
      </c>
      <c r="M126" s="2">
        <v>1597140.69</v>
      </c>
      <c r="N126" s="2">
        <f>M126</f>
        <v>1597140.69</v>
      </c>
    </row>
    <row r="127" spans="1:14" s="30" customFormat="1" ht="21" customHeight="1">
      <c r="A127" s="158">
        <v>20</v>
      </c>
      <c r="B127" s="1" t="s">
        <v>547</v>
      </c>
      <c r="C127" s="2">
        <v>8326.6</v>
      </c>
      <c r="D127" s="28">
        <v>272</v>
      </c>
      <c r="E127" s="28">
        <v>0</v>
      </c>
      <c r="F127" s="28">
        <v>0</v>
      </c>
      <c r="G127" s="28">
        <v>0</v>
      </c>
      <c r="H127" s="28">
        <v>2</v>
      </c>
      <c r="I127" s="28">
        <f>H127</f>
        <v>2</v>
      </c>
      <c r="J127" s="2">
        <v>0</v>
      </c>
      <c r="K127" s="2">
        <v>0</v>
      </c>
      <c r="L127" s="2">
        <v>0</v>
      </c>
      <c r="M127" s="2">
        <v>5823903.7999999998</v>
      </c>
      <c r="N127" s="2">
        <f>M127</f>
        <v>5823903.7999999998</v>
      </c>
    </row>
    <row r="128" spans="1:14" s="30" customFormat="1" ht="34.5" customHeight="1">
      <c r="A128" s="158"/>
      <c r="B128" s="1" t="s">
        <v>511</v>
      </c>
      <c r="C128" s="2">
        <f t="shared" ref="C128:N128" si="92">C129</f>
        <v>3684.2999999999997</v>
      </c>
      <c r="D128" s="28">
        <f t="shared" si="92"/>
        <v>164</v>
      </c>
      <c r="E128" s="28">
        <f t="shared" si="92"/>
        <v>0</v>
      </c>
      <c r="F128" s="28">
        <f t="shared" si="92"/>
        <v>0</v>
      </c>
      <c r="G128" s="28">
        <f t="shared" si="92"/>
        <v>0</v>
      </c>
      <c r="H128" s="28">
        <f t="shared" si="92"/>
        <v>9</v>
      </c>
      <c r="I128" s="28">
        <f t="shared" si="92"/>
        <v>9</v>
      </c>
      <c r="J128" s="2">
        <f t="shared" si="92"/>
        <v>0</v>
      </c>
      <c r="K128" s="2">
        <f t="shared" si="92"/>
        <v>0</v>
      </c>
      <c r="L128" s="2">
        <f t="shared" si="92"/>
        <v>0</v>
      </c>
      <c r="M128" s="2">
        <f t="shared" si="92"/>
        <v>3733096.5000000005</v>
      </c>
      <c r="N128" s="2">
        <f t="shared" si="92"/>
        <v>3733096.5000000005</v>
      </c>
    </row>
    <row r="129" spans="1:14" s="30" customFormat="1" ht="21" customHeight="1">
      <c r="A129" s="158">
        <v>21</v>
      </c>
      <c r="B129" s="1" t="s">
        <v>532</v>
      </c>
      <c r="C129" s="2">
        <v>3684.2999999999997</v>
      </c>
      <c r="D129" s="28">
        <v>164</v>
      </c>
      <c r="E129" s="28">
        <v>0</v>
      </c>
      <c r="F129" s="28">
        <v>0</v>
      </c>
      <c r="G129" s="28">
        <v>0</v>
      </c>
      <c r="H129" s="28">
        <v>9</v>
      </c>
      <c r="I129" s="28">
        <f>H129</f>
        <v>9</v>
      </c>
      <c r="J129" s="2">
        <v>0</v>
      </c>
      <c r="K129" s="2">
        <v>0</v>
      </c>
      <c r="L129" s="2">
        <v>0</v>
      </c>
      <c r="M129" s="2">
        <v>3733096.5000000005</v>
      </c>
      <c r="N129" s="2">
        <f>M129</f>
        <v>3733096.5000000005</v>
      </c>
    </row>
    <row r="130" spans="1:14" s="30" customFormat="1" ht="34.5" customHeight="1">
      <c r="A130" s="158"/>
      <c r="B130" s="1" t="s">
        <v>512</v>
      </c>
      <c r="C130" s="2">
        <f>C131+C132</f>
        <v>4722.3600000000006</v>
      </c>
      <c r="D130" s="28">
        <f t="shared" ref="D130:N130" si="93">D131+D132</f>
        <v>137</v>
      </c>
      <c r="E130" s="28">
        <f t="shared" si="93"/>
        <v>0</v>
      </c>
      <c r="F130" s="28">
        <f t="shared" si="93"/>
        <v>0</v>
      </c>
      <c r="G130" s="28">
        <f t="shared" si="93"/>
        <v>0</v>
      </c>
      <c r="H130" s="28">
        <f t="shared" si="93"/>
        <v>3</v>
      </c>
      <c r="I130" s="28">
        <f t="shared" si="93"/>
        <v>3</v>
      </c>
      <c r="J130" s="2">
        <f t="shared" si="93"/>
        <v>0</v>
      </c>
      <c r="K130" s="2">
        <f t="shared" si="93"/>
        <v>0</v>
      </c>
      <c r="L130" s="2">
        <f t="shared" si="93"/>
        <v>0</v>
      </c>
      <c r="M130" s="2">
        <f t="shared" si="93"/>
        <v>3354213.87</v>
      </c>
      <c r="N130" s="2">
        <f t="shared" si="93"/>
        <v>3354213.87</v>
      </c>
    </row>
    <row r="131" spans="1:14" s="30" customFormat="1" ht="21" customHeight="1">
      <c r="A131" s="158">
        <v>22</v>
      </c>
      <c r="B131" s="1" t="s">
        <v>533</v>
      </c>
      <c r="C131" s="2">
        <v>1691.96</v>
      </c>
      <c r="D131" s="28">
        <v>57</v>
      </c>
      <c r="E131" s="28">
        <v>0</v>
      </c>
      <c r="F131" s="28">
        <v>0</v>
      </c>
      <c r="G131" s="28">
        <v>0</v>
      </c>
      <c r="H131" s="28">
        <v>2</v>
      </c>
      <c r="I131" s="28">
        <f>H131</f>
        <v>2</v>
      </c>
      <c r="J131" s="2">
        <v>0</v>
      </c>
      <c r="K131" s="2">
        <v>0</v>
      </c>
      <c r="L131" s="2">
        <v>0</v>
      </c>
      <c r="M131" s="2">
        <v>1720994.89</v>
      </c>
      <c r="N131" s="2">
        <f>M131</f>
        <v>1720994.89</v>
      </c>
    </row>
    <row r="132" spans="1:14" s="30" customFormat="1" ht="21" customHeight="1">
      <c r="A132" s="180">
        <v>23</v>
      </c>
      <c r="B132" s="1" t="s">
        <v>575</v>
      </c>
      <c r="C132" s="2">
        <v>3030.4</v>
      </c>
      <c r="D132" s="28">
        <v>80</v>
      </c>
      <c r="E132" s="28">
        <v>0</v>
      </c>
      <c r="F132" s="28">
        <v>0</v>
      </c>
      <c r="G132" s="28">
        <v>0</v>
      </c>
      <c r="H132" s="28">
        <v>1</v>
      </c>
      <c r="I132" s="28">
        <f>H132</f>
        <v>1</v>
      </c>
      <c r="J132" s="2">
        <v>0</v>
      </c>
      <c r="K132" s="2">
        <v>0</v>
      </c>
      <c r="L132" s="2">
        <v>0</v>
      </c>
      <c r="M132" s="2">
        <v>1633218.98</v>
      </c>
      <c r="N132" s="2">
        <f>M132</f>
        <v>1633218.98</v>
      </c>
    </row>
    <row r="133" spans="1:14" s="30" customFormat="1" ht="34.5" customHeight="1">
      <c r="A133" s="158"/>
      <c r="B133" s="1" t="s">
        <v>513</v>
      </c>
      <c r="C133" s="2">
        <f t="shared" ref="C133:N133" si="94">C134</f>
        <v>567.9</v>
      </c>
      <c r="D133" s="28">
        <f t="shared" si="94"/>
        <v>25</v>
      </c>
      <c r="E133" s="28">
        <f t="shared" si="94"/>
        <v>0</v>
      </c>
      <c r="F133" s="28">
        <f t="shared" si="94"/>
        <v>0</v>
      </c>
      <c r="G133" s="28">
        <f t="shared" si="94"/>
        <v>0</v>
      </c>
      <c r="H133" s="28">
        <f t="shared" si="94"/>
        <v>1</v>
      </c>
      <c r="I133" s="28">
        <f t="shared" si="94"/>
        <v>1</v>
      </c>
      <c r="J133" s="2">
        <f t="shared" si="94"/>
        <v>0</v>
      </c>
      <c r="K133" s="2">
        <f t="shared" si="94"/>
        <v>0</v>
      </c>
      <c r="L133" s="2">
        <f t="shared" si="94"/>
        <v>0</v>
      </c>
      <c r="M133" s="2">
        <f t="shared" si="94"/>
        <v>670541</v>
      </c>
      <c r="N133" s="2">
        <f t="shared" si="94"/>
        <v>670541</v>
      </c>
    </row>
    <row r="134" spans="1:14" s="30" customFormat="1" ht="21" customHeight="1">
      <c r="A134" s="158">
        <v>24</v>
      </c>
      <c r="B134" s="1" t="s">
        <v>534</v>
      </c>
      <c r="C134" s="2">
        <v>567.9</v>
      </c>
      <c r="D134" s="28">
        <v>25</v>
      </c>
      <c r="E134" s="28">
        <v>0</v>
      </c>
      <c r="F134" s="28">
        <v>0</v>
      </c>
      <c r="G134" s="28">
        <v>0</v>
      </c>
      <c r="H134" s="28">
        <v>1</v>
      </c>
      <c r="I134" s="28">
        <f>H134</f>
        <v>1</v>
      </c>
      <c r="J134" s="2">
        <v>0</v>
      </c>
      <c r="K134" s="2">
        <v>0</v>
      </c>
      <c r="L134" s="2">
        <v>0</v>
      </c>
      <c r="M134" s="2">
        <v>670541</v>
      </c>
      <c r="N134" s="2">
        <f>M134</f>
        <v>670541</v>
      </c>
    </row>
    <row r="135" spans="1:14" s="30" customFormat="1" ht="34.5" customHeight="1">
      <c r="A135" s="158"/>
      <c r="B135" s="1" t="s">
        <v>514</v>
      </c>
      <c r="C135" s="2">
        <f t="shared" ref="C135:N135" si="95">C136</f>
        <v>1668</v>
      </c>
      <c r="D135" s="28">
        <f t="shared" si="95"/>
        <v>52</v>
      </c>
      <c r="E135" s="28">
        <f t="shared" si="95"/>
        <v>0</v>
      </c>
      <c r="F135" s="28">
        <f t="shared" si="95"/>
        <v>0</v>
      </c>
      <c r="G135" s="28">
        <f t="shared" si="95"/>
        <v>0</v>
      </c>
      <c r="H135" s="28">
        <f t="shared" si="95"/>
        <v>1</v>
      </c>
      <c r="I135" s="28">
        <f t="shared" si="95"/>
        <v>1</v>
      </c>
      <c r="J135" s="2">
        <f t="shared" si="95"/>
        <v>0</v>
      </c>
      <c r="K135" s="2">
        <f t="shared" si="95"/>
        <v>0</v>
      </c>
      <c r="L135" s="2">
        <f t="shared" si="95"/>
        <v>0</v>
      </c>
      <c r="M135" s="2">
        <f t="shared" si="95"/>
        <v>1370568.8</v>
      </c>
      <c r="N135" s="2">
        <f t="shared" si="95"/>
        <v>1370568.8</v>
      </c>
    </row>
    <row r="136" spans="1:14" s="30" customFormat="1" ht="21" customHeight="1">
      <c r="A136" s="158">
        <v>25</v>
      </c>
      <c r="B136" s="1" t="s">
        <v>548</v>
      </c>
      <c r="C136" s="2">
        <v>1668</v>
      </c>
      <c r="D136" s="28">
        <v>52</v>
      </c>
      <c r="E136" s="28">
        <v>0</v>
      </c>
      <c r="F136" s="28">
        <v>0</v>
      </c>
      <c r="G136" s="28">
        <v>0</v>
      </c>
      <c r="H136" s="28">
        <v>1</v>
      </c>
      <c r="I136" s="28">
        <f>H136</f>
        <v>1</v>
      </c>
      <c r="J136" s="2">
        <v>0</v>
      </c>
      <c r="K136" s="2">
        <v>0</v>
      </c>
      <c r="L136" s="2">
        <v>0</v>
      </c>
      <c r="M136" s="2">
        <v>1370568.8</v>
      </c>
      <c r="N136" s="2">
        <f>M136</f>
        <v>1370568.8</v>
      </c>
    </row>
    <row r="137" spans="1:14" s="30" customFormat="1" ht="21.75" customHeight="1">
      <c r="A137" s="158"/>
      <c r="B137" s="1" t="s">
        <v>519</v>
      </c>
      <c r="C137" s="2">
        <f t="shared" ref="C137:N137" si="96">C138</f>
        <v>6020</v>
      </c>
      <c r="D137" s="28">
        <f t="shared" si="96"/>
        <v>170</v>
      </c>
      <c r="E137" s="28">
        <f t="shared" si="96"/>
        <v>0</v>
      </c>
      <c r="F137" s="28">
        <f t="shared" si="96"/>
        <v>0</v>
      </c>
      <c r="G137" s="28">
        <f t="shared" si="96"/>
        <v>0</v>
      </c>
      <c r="H137" s="28">
        <f t="shared" si="96"/>
        <v>12</v>
      </c>
      <c r="I137" s="28">
        <f t="shared" si="96"/>
        <v>12</v>
      </c>
      <c r="J137" s="2">
        <f t="shared" si="96"/>
        <v>0</v>
      </c>
      <c r="K137" s="2">
        <f t="shared" si="96"/>
        <v>0</v>
      </c>
      <c r="L137" s="2">
        <f t="shared" si="96"/>
        <v>0</v>
      </c>
      <c r="M137" s="2">
        <f t="shared" si="96"/>
        <v>3242675.82</v>
      </c>
      <c r="N137" s="2">
        <f t="shared" si="96"/>
        <v>3242675.82</v>
      </c>
    </row>
    <row r="138" spans="1:14" s="30" customFormat="1" ht="21" customHeight="1">
      <c r="A138" s="158">
        <v>26</v>
      </c>
      <c r="B138" s="63" t="s">
        <v>535</v>
      </c>
      <c r="C138" s="2">
        <v>6020</v>
      </c>
      <c r="D138" s="28">
        <v>170</v>
      </c>
      <c r="E138" s="28">
        <v>0</v>
      </c>
      <c r="F138" s="28">
        <v>0</v>
      </c>
      <c r="G138" s="28">
        <v>0</v>
      </c>
      <c r="H138" s="28">
        <v>12</v>
      </c>
      <c r="I138" s="28">
        <f>H138</f>
        <v>12</v>
      </c>
      <c r="J138" s="2">
        <v>0</v>
      </c>
      <c r="K138" s="2">
        <v>0</v>
      </c>
      <c r="L138" s="2">
        <v>0</v>
      </c>
      <c r="M138" s="2">
        <v>3242675.82</v>
      </c>
      <c r="N138" s="2">
        <f>M138</f>
        <v>3242675.82</v>
      </c>
    </row>
    <row r="139" spans="1:14" s="30" customFormat="1" ht="34.5" customHeight="1">
      <c r="A139" s="158"/>
      <c r="B139" s="1" t="s">
        <v>520</v>
      </c>
      <c r="C139" s="2">
        <f t="shared" ref="C139:N139" si="97">C140</f>
        <v>6330.34</v>
      </c>
      <c r="D139" s="28">
        <f t="shared" si="97"/>
        <v>215</v>
      </c>
      <c r="E139" s="28">
        <f t="shared" si="97"/>
        <v>0</v>
      </c>
      <c r="F139" s="28">
        <f t="shared" si="97"/>
        <v>0</v>
      </c>
      <c r="G139" s="28">
        <f t="shared" si="97"/>
        <v>0</v>
      </c>
      <c r="H139" s="28">
        <f t="shared" si="97"/>
        <v>4</v>
      </c>
      <c r="I139" s="28">
        <f t="shared" si="97"/>
        <v>4</v>
      </c>
      <c r="J139" s="2">
        <f t="shared" si="97"/>
        <v>0</v>
      </c>
      <c r="K139" s="2">
        <f t="shared" si="97"/>
        <v>0</v>
      </c>
      <c r="L139" s="2">
        <f t="shared" si="97"/>
        <v>0</v>
      </c>
      <c r="M139" s="2">
        <f t="shared" si="97"/>
        <v>5285069.2</v>
      </c>
      <c r="N139" s="2">
        <f t="shared" si="97"/>
        <v>5285069.2</v>
      </c>
    </row>
    <row r="140" spans="1:14" s="30" customFormat="1" ht="21" customHeight="1">
      <c r="A140" s="158">
        <v>27</v>
      </c>
      <c r="B140" s="63" t="s">
        <v>549</v>
      </c>
      <c r="C140" s="2">
        <v>6330.34</v>
      </c>
      <c r="D140" s="28">
        <v>215</v>
      </c>
      <c r="E140" s="28">
        <v>0</v>
      </c>
      <c r="F140" s="28">
        <v>0</v>
      </c>
      <c r="G140" s="28">
        <v>0</v>
      </c>
      <c r="H140" s="28">
        <v>4</v>
      </c>
      <c r="I140" s="28">
        <f>H140</f>
        <v>4</v>
      </c>
      <c r="J140" s="2">
        <v>0</v>
      </c>
      <c r="K140" s="2">
        <v>0</v>
      </c>
      <c r="L140" s="2">
        <v>0</v>
      </c>
      <c r="M140" s="2">
        <v>5285069.2</v>
      </c>
      <c r="N140" s="2">
        <f>M140</f>
        <v>5285069.2</v>
      </c>
    </row>
    <row r="141" spans="1:14" s="30" customFormat="1" ht="34.5" customHeight="1">
      <c r="A141" s="158"/>
      <c r="B141" s="1" t="s">
        <v>521</v>
      </c>
      <c r="C141" s="2">
        <f t="shared" ref="C141:N141" si="98">SUM(C142:C146)</f>
        <v>9146.9000000000015</v>
      </c>
      <c r="D141" s="28">
        <f t="shared" si="98"/>
        <v>233</v>
      </c>
      <c r="E141" s="28">
        <f t="shared" si="98"/>
        <v>0</v>
      </c>
      <c r="F141" s="28">
        <f t="shared" si="98"/>
        <v>0</v>
      </c>
      <c r="G141" s="28">
        <f t="shared" si="98"/>
        <v>0</v>
      </c>
      <c r="H141" s="28">
        <f t="shared" si="98"/>
        <v>8</v>
      </c>
      <c r="I141" s="28">
        <f t="shared" si="98"/>
        <v>8</v>
      </c>
      <c r="J141" s="2">
        <f t="shared" si="98"/>
        <v>0</v>
      </c>
      <c r="K141" s="2">
        <f t="shared" si="98"/>
        <v>0</v>
      </c>
      <c r="L141" s="2">
        <f t="shared" si="98"/>
        <v>0</v>
      </c>
      <c r="M141" s="2">
        <f t="shared" si="98"/>
        <v>7418523.8400000008</v>
      </c>
      <c r="N141" s="2">
        <f t="shared" si="98"/>
        <v>7418523.8400000008</v>
      </c>
    </row>
    <row r="142" spans="1:14" s="30" customFormat="1" ht="21" customHeight="1">
      <c r="A142" s="158">
        <v>28</v>
      </c>
      <c r="B142" s="1" t="s">
        <v>550</v>
      </c>
      <c r="C142" s="2">
        <v>4421</v>
      </c>
      <c r="D142" s="28">
        <v>115</v>
      </c>
      <c r="E142" s="28">
        <v>0</v>
      </c>
      <c r="F142" s="28">
        <v>0</v>
      </c>
      <c r="G142" s="28">
        <v>0</v>
      </c>
      <c r="H142" s="28">
        <v>2</v>
      </c>
      <c r="I142" s="28">
        <f>H142</f>
        <v>2</v>
      </c>
      <c r="J142" s="2">
        <v>0</v>
      </c>
      <c r="K142" s="2">
        <v>0</v>
      </c>
      <c r="L142" s="2">
        <v>0</v>
      </c>
      <c r="M142" s="2">
        <v>4789547.9800000004</v>
      </c>
      <c r="N142" s="2">
        <f>M142</f>
        <v>4789547.9800000004</v>
      </c>
    </row>
    <row r="143" spans="1:14" s="30" customFormat="1" ht="21" customHeight="1">
      <c r="A143" s="158">
        <v>29</v>
      </c>
      <c r="B143" s="1" t="s">
        <v>551</v>
      </c>
      <c r="C143" s="2">
        <v>787.6</v>
      </c>
      <c r="D143" s="28">
        <v>23</v>
      </c>
      <c r="E143" s="28">
        <v>0</v>
      </c>
      <c r="F143" s="28">
        <v>0</v>
      </c>
      <c r="G143" s="28">
        <v>0</v>
      </c>
      <c r="H143" s="28">
        <v>2</v>
      </c>
      <c r="I143" s="28">
        <f>H143</f>
        <v>2</v>
      </c>
      <c r="J143" s="2">
        <v>0</v>
      </c>
      <c r="K143" s="2">
        <v>0</v>
      </c>
      <c r="L143" s="2">
        <v>0</v>
      </c>
      <c r="M143" s="2">
        <v>1227108.3700000001</v>
      </c>
      <c r="N143" s="2">
        <f>M143</f>
        <v>1227108.3700000001</v>
      </c>
    </row>
    <row r="144" spans="1:14" s="30" customFormat="1" ht="21" customHeight="1">
      <c r="A144" s="158">
        <v>30</v>
      </c>
      <c r="B144" s="1" t="s">
        <v>552</v>
      </c>
      <c r="C144" s="2">
        <v>614</v>
      </c>
      <c r="D144" s="28">
        <v>21</v>
      </c>
      <c r="E144" s="28">
        <v>0</v>
      </c>
      <c r="F144" s="28">
        <v>0</v>
      </c>
      <c r="G144" s="28">
        <v>0</v>
      </c>
      <c r="H144" s="28">
        <v>1</v>
      </c>
      <c r="I144" s="28">
        <f>H144</f>
        <v>1</v>
      </c>
      <c r="J144" s="2">
        <v>0</v>
      </c>
      <c r="K144" s="2">
        <v>0</v>
      </c>
      <c r="L144" s="2">
        <v>0</v>
      </c>
      <c r="M144" s="2">
        <v>813633.49</v>
      </c>
      <c r="N144" s="2">
        <f>M144</f>
        <v>813633.49</v>
      </c>
    </row>
    <row r="145" spans="1:14" s="30" customFormat="1" ht="21" customHeight="1">
      <c r="A145" s="158">
        <v>31</v>
      </c>
      <c r="B145" s="1" t="s">
        <v>553</v>
      </c>
      <c r="C145" s="2">
        <v>789.6</v>
      </c>
      <c r="D145" s="28">
        <v>18</v>
      </c>
      <c r="E145" s="28">
        <v>0</v>
      </c>
      <c r="F145" s="28">
        <v>0</v>
      </c>
      <c r="G145" s="28">
        <v>0</v>
      </c>
      <c r="H145" s="28">
        <v>1</v>
      </c>
      <c r="I145" s="28">
        <f>H145</f>
        <v>1</v>
      </c>
      <c r="J145" s="2">
        <v>0</v>
      </c>
      <c r="K145" s="2">
        <v>0</v>
      </c>
      <c r="L145" s="2">
        <v>0</v>
      </c>
      <c r="M145" s="2">
        <v>223376</v>
      </c>
      <c r="N145" s="2">
        <f>M145</f>
        <v>223376</v>
      </c>
    </row>
    <row r="146" spans="1:14" s="30" customFormat="1" ht="21" customHeight="1">
      <c r="A146" s="158">
        <v>32</v>
      </c>
      <c r="B146" s="1" t="s">
        <v>554</v>
      </c>
      <c r="C146" s="2">
        <v>2534.6999999999998</v>
      </c>
      <c r="D146" s="28">
        <v>56</v>
      </c>
      <c r="E146" s="28">
        <v>0</v>
      </c>
      <c r="F146" s="28">
        <v>0</v>
      </c>
      <c r="G146" s="28">
        <v>0</v>
      </c>
      <c r="H146" s="28">
        <v>2</v>
      </c>
      <c r="I146" s="28">
        <f>H146</f>
        <v>2</v>
      </c>
      <c r="J146" s="2">
        <v>0</v>
      </c>
      <c r="K146" s="2">
        <v>0</v>
      </c>
      <c r="L146" s="2">
        <v>0</v>
      </c>
      <c r="M146" s="2">
        <v>364858</v>
      </c>
      <c r="N146" s="2">
        <f>M146</f>
        <v>364858</v>
      </c>
    </row>
    <row r="147" spans="1:14" s="30" customFormat="1" ht="34.5" customHeight="1">
      <c r="A147" s="158"/>
      <c r="B147" s="1" t="s">
        <v>522</v>
      </c>
      <c r="C147" s="2">
        <f t="shared" ref="C147:N147" si="99">C148</f>
        <v>1156.4000000000001</v>
      </c>
      <c r="D147" s="28">
        <f t="shared" si="99"/>
        <v>23</v>
      </c>
      <c r="E147" s="28">
        <f t="shared" si="99"/>
        <v>0</v>
      </c>
      <c r="F147" s="28">
        <f t="shared" si="99"/>
        <v>0</v>
      </c>
      <c r="G147" s="28">
        <f t="shared" si="99"/>
        <v>0</v>
      </c>
      <c r="H147" s="28">
        <f t="shared" si="99"/>
        <v>1</v>
      </c>
      <c r="I147" s="28">
        <f t="shared" si="99"/>
        <v>1</v>
      </c>
      <c r="J147" s="2">
        <f t="shared" si="99"/>
        <v>0</v>
      </c>
      <c r="K147" s="2">
        <f t="shared" si="99"/>
        <v>0</v>
      </c>
      <c r="L147" s="2">
        <f t="shared" si="99"/>
        <v>0</v>
      </c>
      <c r="M147" s="2">
        <f t="shared" si="99"/>
        <v>280350</v>
      </c>
      <c r="N147" s="2">
        <f t="shared" si="99"/>
        <v>280350</v>
      </c>
    </row>
    <row r="148" spans="1:14" s="30" customFormat="1" ht="21" customHeight="1">
      <c r="A148" s="158">
        <v>33</v>
      </c>
      <c r="B148" s="63" t="s">
        <v>555</v>
      </c>
      <c r="C148" s="2">
        <v>1156.4000000000001</v>
      </c>
      <c r="D148" s="28">
        <v>23</v>
      </c>
      <c r="E148" s="28">
        <v>0</v>
      </c>
      <c r="F148" s="28">
        <v>0</v>
      </c>
      <c r="G148" s="28">
        <v>0</v>
      </c>
      <c r="H148" s="28">
        <v>1</v>
      </c>
      <c r="I148" s="28">
        <f>H148</f>
        <v>1</v>
      </c>
      <c r="J148" s="2">
        <v>0</v>
      </c>
      <c r="K148" s="2">
        <v>0</v>
      </c>
      <c r="L148" s="2">
        <v>0</v>
      </c>
      <c r="M148" s="2">
        <v>280350</v>
      </c>
      <c r="N148" s="2">
        <f>M148</f>
        <v>280350</v>
      </c>
    </row>
    <row r="149" spans="1:14" s="30" customFormat="1" ht="34.5" customHeight="1">
      <c r="A149" s="158"/>
      <c r="B149" s="1" t="s">
        <v>523</v>
      </c>
      <c r="C149" s="2">
        <f>SUM(C150:C152)</f>
        <v>12930.6</v>
      </c>
      <c r="D149" s="28">
        <f t="shared" ref="D149:N149" si="100">SUM(D150:D152)</f>
        <v>472</v>
      </c>
      <c r="E149" s="28">
        <f t="shared" si="100"/>
        <v>0</v>
      </c>
      <c r="F149" s="28">
        <f t="shared" si="100"/>
        <v>0</v>
      </c>
      <c r="G149" s="28">
        <f t="shared" si="100"/>
        <v>0</v>
      </c>
      <c r="H149" s="28">
        <f t="shared" si="100"/>
        <v>22</v>
      </c>
      <c r="I149" s="28">
        <f t="shared" si="100"/>
        <v>22</v>
      </c>
      <c r="J149" s="2">
        <f t="shared" si="100"/>
        <v>0</v>
      </c>
      <c r="K149" s="2">
        <f t="shared" si="100"/>
        <v>0</v>
      </c>
      <c r="L149" s="2">
        <f t="shared" si="100"/>
        <v>0</v>
      </c>
      <c r="M149" s="2">
        <f t="shared" si="100"/>
        <v>17820677.5</v>
      </c>
      <c r="N149" s="2">
        <f t="shared" si="100"/>
        <v>17820677.5</v>
      </c>
    </row>
    <row r="150" spans="1:14" s="18" customFormat="1" ht="21" customHeight="1">
      <c r="A150" s="158">
        <v>34</v>
      </c>
      <c r="B150" s="1" t="s">
        <v>556</v>
      </c>
      <c r="C150" s="2">
        <v>9066.2000000000007</v>
      </c>
      <c r="D150" s="28">
        <v>322</v>
      </c>
      <c r="E150" s="28">
        <v>0</v>
      </c>
      <c r="F150" s="28">
        <v>0</v>
      </c>
      <c r="G150" s="28">
        <v>0</v>
      </c>
      <c r="H150" s="28">
        <v>16</v>
      </c>
      <c r="I150" s="28">
        <f>H150</f>
        <v>16</v>
      </c>
      <c r="J150" s="2">
        <v>0</v>
      </c>
      <c r="K150" s="2">
        <v>0</v>
      </c>
      <c r="L150" s="2">
        <v>0</v>
      </c>
      <c r="M150" s="2">
        <v>14801172.109999999</v>
      </c>
      <c r="N150" s="2">
        <f>M150</f>
        <v>14801172.109999999</v>
      </c>
    </row>
    <row r="151" spans="1:14" s="18" customFormat="1" ht="21" customHeight="1">
      <c r="A151" s="158">
        <v>35</v>
      </c>
      <c r="B151" s="1" t="s">
        <v>557</v>
      </c>
      <c r="C151" s="2">
        <v>1222.5</v>
      </c>
      <c r="D151" s="28">
        <v>60</v>
      </c>
      <c r="E151" s="28">
        <v>0</v>
      </c>
      <c r="F151" s="28">
        <v>0</v>
      </c>
      <c r="G151" s="28">
        <v>0</v>
      </c>
      <c r="H151" s="28">
        <v>1</v>
      </c>
      <c r="I151" s="28">
        <f>H151</f>
        <v>1</v>
      </c>
      <c r="J151" s="2">
        <v>0</v>
      </c>
      <c r="K151" s="2">
        <v>0</v>
      </c>
      <c r="L151" s="2">
        <v>0</v>
      </c>
      <c r="M151" s="2">
        <v>1276080</v>
      </c>
      <c r="N151" s="2">
        <f>M151</f>
        <v>1276080</v>
      </c>
    </row>
    <row r="152" spans="1:14" s="18" customFormat="1" ht="21" customHeight="1">
      <c r="A152" s="158">
        <v>36</v>
      </c>
      <c r="B152" s="1" t="s">
        <v>536</v>
      </c>
      <c r="C152" s="2">
        <v>2641.9</v>
      </c>
      <c r="D152" s="28">
        <v>90</v>
      </c>
      <c r="E152" s="28">
        <v>0</v>
      </c>
      <c r="F152" s="28">
        <v>0</v>
      </c>
      <c r="G152" s="28">
        <v>0</v>
      </c>
      <c r="H152" s="28">
        <v>5</v>
      </c>
      <c r="I152" s="28">
        <f>H152</f>
        <v>5</v>
      </c>
      <c r="J152" s="2">
        <v>0</v>
      </c>
      <c r="K152" s="2">
        <v>0</v>
      </c>
      <c r="L152" s="2">
        <v>0</v>
      </c>
      <c r="M152" s="2">
        <v>1743425.3900000001</v>
      </c>
      <c r="N152" s="2">
        <f>M152</f>
        <v>1743425.3900000001</v>
      </c>
    </row>
    <row r="153" spans="1:14" s="18" customFormat="1"/>
  </sheetData>
  <autoFilter ref="B1:B97"/>
  <mergeCells count="9">
    <mergeCell ref="M1:N1"/>
    <mergeCell ref="A2:Q2"/>
    <mergeCell ref="A3:Q3"/>
    <mergeCell ref="A5:A7"/>
    <mergeCell ref="B5:B7"/>
    <mergeCell ref="C5:C6"/>
    <mergeCell ref="D5:D6"/>
    <mergeCell ref="E5:I5"/>
    <mergeCell ref="J5:N5"/>
  </mergeCells>
  <pageMargins left="0.70866141732283472" right="0.70866141732283472" top="1.3385826771653544" bottom="0.74803149606299213" header="0.31496062992125984" footer="0.31496062992125984"/>
  <pageSetup paperSize="9" scale="55" firstPageNumber="23" orientation="landscape" useFirstPageNumber="1" r:id="rId1"/>
  <headerFooter scaleWithDoc="0">
    <oddHeader xml:space="preserve">&amp;C&amp;"Times New Roman,обычный"&amp;8
&amp;P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X451"/>
  <sheetViews>
    <sheetView view="pageBreakPreview" zoomScaleNormal="65" zoomScaleSheetLayoutView="100" zoomScalePageLayoutView="75" workbookViewId="0">
      <selection activeCell="B7" sqref="B7"/>
    </sheetView>
  </sheetViews>
  <sheetFormatPr defaultRowHeight="15"/>
  <cols>
    <col min="1" max="1" width="6.85546875" style="4" customWidth="1"/>
    <col min="2" max="2" width="39.140625" style="37" customWidth="1"/>
    <col min="3" max="3" width="15.28515625" style="4" customWidth="1"/>
    <col min="4" max="4" width="16.7109375" style="4" customWidth="1"/>
    <col min="5" max="5" width="8.28515625" style="18" customWidth="1"/>
    <col min="6" max="6" width="13.5703125" style="18" customWidth="1"/>
    <col min="7" max="7" width="12.42578125" style="4" customWidth="1"/>
    <col min="8" max="8" width="14.85546875" style="4" customWidth="1"/>
    <col min="9" max="9" width="10.28515625" style="4" customWidth="1"/>
    <col min="10" max="10" width="11.140625" style="4" customWidth="1"/>
    <col min="11" max="11" width="10.42578125" style="4" customWidth="1"/>
    <col min="12" max="12" width="12.85546875" style="4" customWidth="1"/>
    <col min="13" max="13" width="9.140625" style="4" customWidth="1"/>
    <col min="14" max="14" width="9.85546875" style="4" customWidth="1"/>
    <col min="15" max="15" width="10" style="4" customWidth="1"/>
    <col min="16" max="16" width="13" style="4" customWidth="1"/>
    <col min="17" max="17" width="13.5703125" style="4" customWidth="1"/>
    <col min="18" max="18" width="15.140625" style="4" customWidth="1"/>
    <col min="19" max="19" width="11" style="4" customWidth="1"/>
    <col min="20" max="16384" width="9.140625" style="4"/>
  </cols>
  <sheetData>
    <row r="1" spans="1:19" ht="18" customHeight="1">
      <c r="R1" s="208" t="s">
        <v>134</v>
      </c>
      <c r="S1" s="208"/>
    </row>
    <row r="2" spans="1:19" ht="51.75" customHeight="1">
      <c r="A2" s="223" t="s">
        <v>86</v>
      </c>
      <c r="B2" s="223"/>
      <c r="C2" s="223"/>
      <c r="D2" s="223"/>
      <c r="E2" s="223"/>
      <c r="F2" s="223"/>
      <c r="G2" s="223"/>
      <c r="H2" s="223"/>
      <c r="I2" s="223"/>
      <c r="J2" s="223"/>
      <c r="K2" s="223"/>
      <c r="L2" s="223"/>
      <c r="M2" s="223"/>
      <c r="N2" s="223"/>
      <c r="O2" s="223"/>
      <c r="P2" s="223"/>
      <c r="Q2" s="223"/>
      <c r="R2" s="223"/>
      <c r="S2" s="223"/>
    </row>
    <row r="3" spans="1:19" ht="17.25" customHeight="1">
      <c r="A3" s="197"/>
      <c r="B3" s="219"/>
      <c r="C3" s="219"/>
      <c r="D3" s="219"/>
      <c r="E3" s="219"/>
      <c r="F3" s="219"/>
      <c r="G3" s="219"/>
      <c r="H3" s="219"/>
      <c r="I3" s="219"/>
      <c r="J3" s="219"/>
      <c r="K3" s="219"/>
      <c r="L3" s="219"/>
      <c r="M3" s="219"/>
      <c r="N3" s="219"/>
      <c r="O3" s="219"/>
      <c r="P3" s="219"/>
      <c r="Q3" s="219"/>
      <c r="R3" s="219"/>
      <c r="S3" s="219"/>
    </row>
    <row r="4" spans="1:19" ht="29.45" customHeight="1">
      <c r="A4" s="220" t="s">
        <v>0</v>
      </c>
      <c r="B4" s="220" t="s">
        <v>1</v>
      </c>
      <c r="C4" s="220" t="s">
        <v>39</v>
      </c>
      <c r="D4" s="220" t="s">
        <v>40</v>
      </c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0" t="s">
        <v>41</v>
      </c>
      <c r="P4" s="221"/>
      <c r="Q4" s="221"/>
      <c r="R4" s="221"/>
      <c r="S4" s="221"/>
    </row>
    <row r="5" spans="1:19" ht="179.25" customHeight="1">
      <c r="A5" s="221"/>
      <c r="B5" s="221"/>
      <c r="C5" s="221"/>
      <c r="D5" s="161" t="s">
        <v>42</v>
      </c>
      <c r="E5" s="220" t="s">
        <v>43</v>
      </c>
      <c r="F5" s="221"/>
      <c r="G5" s="220" t="s">
        <v>44</v>
      </c>
      <c r="H5" s="221"/>
      <c r="I5" s="220" t="s">
        <v>45</v>
      </c>
      <c r="J5" s="221"/>
      <c r="K5" s="220" t="s">
        <v>46</v>
      </c>
      <c r="L5" s="221"/>
      <c r="M5" s="220" t="s">
        <v>47</v>
      </c>
      <c r="N5" s="221"/>
      <c r="O5" s="161" t="s">
        <v>48</v>
      </c>
      <c r="P5" s="161" t="s">
        <v>63</v>
      </c>
      <c r="Q5" s="161" t="s">
        <v>64</v>
      </c>
      <c r="R5" s="161" t="s">
        <v>65</v>
      </c>
      <c r="S5" s="161" t="s">
        <v>49</v>
      </c>
    </row>
    <row r="6" spans="1:19" ht="24" customHeight="1">
      <c r="A6" s="222"/>
      <c r="B6" s="222"/>
      <c r="C6" s="32" t="s">
        <v>13</v>
      </c>
      <c r="D6" s="33" t="s">
        <v>13</v>
      </c>
      <c r="E6" s="32" t="s">
        <v>38</v>
      </c>
      <c r="F6" s="32" t="s">
        <v>13</v>
      </c>
      <c r="G6" s="32" t="s">
        <v>37</v>
      </c>
      <c r="H6" s="32" t="s">
        <v>13</v>
      </c>
      <c r="I6" s="33" t="s">
        <v>37</v>
      </c>
      <c r="J6" s="33" t="s">
        <v>13</v>
      </c>
      <c r="K6" s="32" t="s">
        <v>37</v>
      </c>
      <c r="L6" s="32" t="s">
        <v>13</v>
      </c>
      <c r="M6" s="32" t="s">
        <v>50</v>
      </c>
      <c r="N6" s="32" t="s">
        <v>13</v>
      </c>
      <c r="O6" s="33" t="s">
        <v>13</v>
      </c>
      <c r="P6" s="33" t="s">
        <v>13</v>
      </c>
      <c r="Q6" s="33" t="s">
        <v>13</v>
      </c>
      <c r="R6" s="33" t="s">
        <v>13</v>
      </c>
      <c r="S6" s="33" t="s">
        <v>13</v>
      </c>
    </row>
    <row r="7" spans="1:19" s="18" customFormat="1" ht="16.5" customHeight="1">
      <c r="A7" s="149">
        <v>1</v>
      </c>
      <c r="B7" s="149">
        <v>2</v>
      </c>
      <c r="C7" s="149">
        <v>3</v>
      </c>
      <c r="D7" s="149">
        <v>4</v>
      </c>
      <c r="E7" s="149">
        <v>5</v>
      </c>
      <c r="F7" s="149">
        <v>6</v>
      </c>
      <c r="G7" s="149">
        <v>7</v>
      </c>
      <c r="H7" s="149">
        <v>8</v>
      </c>
      <c r="I7" s="149">
        <v>9</v>
      </c>
      <c r="J7" s="149">
        <v>10</v>
      </c>
      <c r="K7" s="149">
        <v>11</v>
      </c>
      <c r="L7" s="149">
        <v>12</v>
      </c>
      <c r="M7" s="149">
        <v>13</v>
      </c>
      <c r="N7" s="149">
        <v>14</v>
      </c>
      <c r="O7" s="149">
        <v>15</v>
      </c>
      <c r="P7" s="149">
        <v>16</v>
      </c>
      <c r="Q7" s="149">
        <v>17</v>
      </c>
      <c r="R7" s="149">
        <v>18</v>
      </c>
      <c r="S7" s="149">
        <v>19</v>
      </c>
    </row>
    <row r="8" spans="1:19" s="18" customFormat="1" ht="19.5" customHeight="1">
      <c r="A8" s="34"/>
      <c r="B8" s="8" t="s">
        <v>84</v>
      </c>
      <c r="C8" s="150"/>
      <c r="D8" s="150"/>
      <c r="E8" s="151"/>
      <c r="F8" s="152"/>
      <c r="G8" s="152"/>
      <c r="H8" s="152"/>
      <c r="I8" s="152"/>
      <c r="J8" s="152"/>
      <c r="K8" s="152"/>
      <c r="L8" s="152"/>
      <c r="M8" s="152"/>
      <c r="N8" s="152"/>
      <c r="O8" s="152"/>
      <c r="P8" s="152"/>
      <c r="Q8" s="152"/>
      <c r="R8" s="152"/>
      <c r="S8" s="152"/>
    </row>
    <row r="9" spans="1:19" s="44" customFormat="1" ht="19.5" customHeight="1">
      <c r="A9" s="218" t="s">
        <v>283</v>
      </c>
      <c r="B9" s="218"/>
      <c r="C9" s="153">
        <f>C10+C13+C51+C55+C62+C65+C76+C79+C83+C86+C90+C97+C102</f>
        <v>82162214.680000007</v>
      </c>
      <c r="D9" s="153">
        <f t="shared" ref="D9:S9" si="0">D10+D13+D51+D55+D62+D65+D76+D79+D83+D86+D90+D97+D102</f>
        <v>20585081</v>
      </c>
      <c r="E9" s="181">
        <f t="shared" si="0"/>
        <v>9</v>
      </c>
      <c r="F9" s="153">
        <f t="shared" si="0"/>
        <v>16200000</v>
      </c>
      <c r="G9" s="153">
        <f t="shared" si="0"/>
        <v>28636.170000000002</v>
      </c>
      <c r="H9" s="153">
        <f t="shared" si="0"/>
        <v>44186715.680000007</v>
      </c>
      <c r="I9" s="153">
        <f t="shared" si="0"/>
        <v>0</v>
      </c>
      <c r="J9" s="153">
        <f t="shared" si="0"/>
        <v>0</v>
      </c>
      <c r="K9" s="153">
        <f t="shared" si="0"/>
        <v>0</v>
      </c>
      <c r="L9" s="153">
        <f t="shared" si="0"/>
        <v>0</v>
      </c>
      <c r="M9" s="153">
        <f t="shared" si="0"/>
        <v>0</v>
      </c>
      <c r="N9" s="153">
        <f t="shared" si="0"/>
        <v>0</v>
      </c>
      <c r="O9" s="153">
        <f t="shared" si="0"/>
        <v>0</v>
      </c>
      <c r="P9" s="153">
        <f t="shared" si="0"/>
        <v>0</v>
      </c>
      <c r="Q9" s="153">
        <f t="shared" si="0"/>
        <v>1190418</v>
      </c>
      <c r="R9" s="153">
        <f t="shared" si="0"/>
        <v>0</v>
      </c>
      <c r="S9" s="153">
        <f t="shared" si="0"/>
        <v>0</v>
      </c>
    </row>
    <row r="10" spans="1:19" s="22" customFormat="1" ht="28.5" customHeight="1">
      <c r="A10" s="224" t="s">
        <v>59</v>
      </c>
      <c r="B10" s="224"/>
      <c r="C10" s="25">
        <f>C11+C12</f>
        <v>2143767</v>
      </c>
      <c r="D10" s="17">
        <f t="shared" ref="D10:S10" si="1">SUM(D11:D12)</f>
        <v>93038</v>
      </c>
      <c r="E10" s="182">
        <f t="shared" si="1"/>
        <v>0</v>
      </c>
      <c r="F10" s="17">
        <f t="shared" si="1"/>
        <v>0</v>
      </c>
      <c r="G10" s="17">
        <f t="shared" si="1"/>
        <v>1217</v>
      </c>
      <c r="H10" s="17">
        <f t="shared" si="1"/>
        <v>2050729</v>
      </c>
      <c r="I10" s="17">
        <f t="shared" si="1"/>
        <v>0</v>
      </c>
      <c r="J10" s="17">
        <f t="shared" si="1"/>
        <v>0</v>
      </c>
      <c r="K10" s="17">
        <f t="shared" si="1"/>
        <v>0</v>
      </c>
      <c r="L10" s="17">
        <f t="shared" si="1"/>
        <v>0</v>
      </c>
      <c r="M10" s="17">
        <f t="shared" si="1"/>
        <v>0</v>
      </c>
      <c r="N10" s="17">
        <f t="shared" si="1"/>
        <v>0</v>
      </c>
      <c r="O10" s="17">
        <f t="shared" si="1"/>
        <v>0</v>
      </c>
      <c r="P10" s="17">
        <f t="shared" si="1"/>
        <v>0</v>
      </c>
      <c r="Q10" s="17">
        <f t="shared" si="1"/>
        <v>0</v>
      </c>
      <c r="R10" s="17">
        <f t="shared" si="1"/>
        <v>0</v>
      </c>
      <c r="S10" s="17">
        <f t="shared" si="1"/>
        <v>0</v>
      </c>
    </row>
    <row r="11" spans="1:19" s="22" customFormat="1" ht="19.5" customHeight="1">
      <c r="A11" s="23">
        <v>1</v>
      </c>
      <c r="B11" s="15" t="s">
        <v>284</v>
      </c>
      <c r="C11" s="16">
        <f>SUM(D11+F11+H11+J11+L11+N11+O11+P11+Q11+R11+S11)</f>
        <v>2050729</v>
      </c>
      <c r="D11" s="16">
        <v>0</v>
      </c>
      <c r="E11" s="183">
        <v>0</v>
      </c>
      <c r="F11" s="16">
        <v>0</v>
      </c>
      <c r="G11" s="16">
        <v>1217</v>
      </c>
      <c r="H11" s="16">
        <v>2050729</v>
      </c>
      <c r="I11" s="16">
        <v>0</v>
      </c>
      <c r="J11" s="16">
        <v>0</v>
      </c>
      <c r="K11" s="16">
        <v>0</v>
      </c>
      <c r="L11" s="16">
        <v>0</v>
      </c>
      <c r="M11" s="16">
        <v>0</v>
      </c>
      <c r="N11" s="16">
        <v>0</v>
      </c>
      <c r="O11" s="16">
        <v>0</v>
      </c>
      <c r="P11" s="16">
        <v>0</v>
      </c>
      <c r="Q11" s="16">
        <v>0</v>
      </c>
      <c r="R11" s="16">
        <v>0</v>
      </c>
      <c r="S11" s="16">
        <v>0</v>
      </c>
    </row>
    <row r="12" spans="1:19" s="22" customFormat="1" ht="29.25" customHeight="1">
      <c r="A12" s="23">
        <v>2</v>
      </c>
      <c r="B12" s="156" t="s">
        <v>88</v>
      </c>
      <c r="C12" s="16">
        <f>SUM(D12+F12+H12+J12+L12+N12+O12+P12+Q12+R12+S12)</f>
        <v>93038</v>
      </c>
      <c r="D12" s="16">
        <v>93038</v>
      </c>
      <c r="E12" s="183">
        <v>0</v>
      </c>
      <c r="F12" s="16">
        <v>0</v>
      </c>
      <c r="G12" s="16">
        <v>0</v>
      </c>
      <c r="H12" s="16">
        <v>0</v>
      </c>
      <c r="I12" s="16">
        <v>0</v>
      </c>
      <c r="J12" s="16">
        <v>0</v>
      </c>
      <c r="K12" s="16">
        <v>0</v>
      </c>
      <c r="L12" s="16">
        <v>0</v>
      </c>
      <c r="M12" s="16">
        <v>0</v>
      </c>
      <c r="N12" s="16">
        <v>0</v>
      </c>
      <c r="O12" s="16">
        <v>0</v>
      </c>
      <c r="P12" s="16">
        <v>0</v>
      </c>
      <c r="Q12" s="16">
        <v>0</v>
      </c>
      <c r="R12" s="16">
        <v>0</v>
      </c>
      <c r="S12" s="16">
        <v>0</v>
      </c>
    </row>
    <row r="13" spans="1:19" s="56" customFormat="1" ht="19.5" customHeight="1">
      <c r="A13" s="200" t="s">
        <v>221</v>
      </c>
      <c r="B13" s="200"/>
      <c r="C13" s="25">
        <f>SUM(C14:C50)</f>
        <v>55964494</v>
      </c>
      <c r="D13" s="25">
        <f t="shared" ref="D13:S13" si="2">SUM(D14:D50)</f>
        <v>15689611</v>
      </c>
      <c r="E13" s="76">
        <f t="shared" si="2"/>
        <v>9</v>
      </c>
      <c r="F13" s="25">
        <f t="shared" si="2"/>
        <v>16200000</v>
      </c>
      <c r="G13" s="25">
        <f t="shared" si="2"/>
        <v>12871.050000000001</v>
      </c>
      <c r="H13" s="25">
        <f t="shared" si="2"/>
        <v>22884465</v>
      </c>
      <c r="I13" s="25">
        <f t="shared" si="2"/>
        <v>0</v>
      </c>
      <c r="J13" s="25">
        <f t="shared" si="2"/>
        <v>0</v>
      </c>
      <c r="K13" s="25">
        <f t="shared" si="2"/>
        <v>0</v>
      </c>
      <c r="L13" s="25">
        <f t="shared" si="2"/>
        <v>0</v>
      </c>
      <c r="M13" s="25">
        <f t="shared" si="2"/>
        <v>0</v>
      </c>
      <c r="N13" s="25">
        <f t="shared" si="2"/>
        <v>0</v>
      </c>
      <c r="O13" s="25">
        <f t="shared" si="2"/>
        <v>0</v>
      </c>
      <c r="P13" s="25">
        <f t="shared" si="2"/>
        <v>0</v>
      </c>
      <c r="Q13" s="25">
        <f t="shared" si="2"/>
        <v>1190418</v>
      </c>
      <c r="R13" s="25">
        <f t="shared" si="2"/>
        <v>0</v>
      </c>
      <c r="S13" s="25">
        <f t="shared" si="2"/>
        <v>0</v>
      </c>
    </row>
    <row r="14" spans="1:19" s="21" customFormat="1" ht="19.5" customHeight="1">
      <c r="A14" s="23">
        <v>1</v>
      </c>
      <c r="B14" s="156" t="s">
        <v>222</v>
      </c>
      <c r="C14" s="25">
        <f t="shared" ref="C14:C50" si="3">D14+F14+H14+J14+L14+N14+O14+P14+Q14+R14+S14</f>
        <v>4179367</v>
      </c>
      <c r="D14" s="25">
        <v>1029229</v>
      </c>
      <c r="E14" s="76">
        <v>0</v>
      </c>
      <c r="F14" s="25">
        <v>0</v>
      </c>
      <c r="G14" s="25">
        <v>1743.43</v>
      </c>
      <c r="H14" s="25">
        <v>3150138</v>
      </c>
      <c r="I14" s="25">
        <v>0</v>
      </c>
      <c r="J14" s="25">
        <v>0</v>
      </c>
      <c r="K14" s="25">
        <v>0</v>
      </c>
      <c r="L14" s="25">
        <v>0</v>
      </c>
      <c r="M14" s="25">
        <v>0</v>
      </c>
      <c r="N14" s="25">
        <v>0</v>
      </c>
      <c r="O14" s="25">
        <v>0</v>
      </c>
      <c r="P14" s="25">
        <v>0</v>
      </c>
      <c r="Q14" s="25">
        <v>0</v>
      </c>
      <c r="R14" s="25">
        <v>0</v>
      </c>
      <c r="S14" s="25">
        <v>0</v>
      </c>
    </row>
    <row r="15" spans="1:19" s="21" customFormat="1" ht="19.5" customHeight="1">
      <c r="A15" s="23">
        <v>2</v>
      </c>
      <c r="B15" s="156" t="s">
        <v>223</v>
      </c>
      <c r="C15" s="25">
        <f t="shared" si="3"/>
        <v>80319</v>
      </c>
      <c r="D15" s="25">
        <v>80319</v>
      </c>
      <c r="E15" s="76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5">
        <v>0</v>
      </c>
      <c r="M15" s="25">
        <v>0</v>
      </c>
      <c r="N15" s="25">
        <v>0</v>
      </c>
      <c r="O15" s="25">
        <v>0</v>
      </c>
      <c r="P15" s="25">
        <v>0</v>
      </c>
      <c r="Q15" s="25">
        <v>0</v>
      </c>
      <c r="R15" s="25">
        <v>0</v>
      </c>
      <c r="S15" s="25">
        <v>0</v>
      </c>
    </row>
    <row r="16" spans="1:19" s="21" customFormat="1" ht="19.5" customHeight="1">
      <c r="A16" s="23">
        <v>3</v>
      </c>
      <c r="B16" s="156" t="s">
        <v>224</v>
      </c>
      <c r="C16" s="25">
        <f t="shared" si="3"/>
        <v>53356</v>
      </c>
      <c r="D16" s="25">
        <v>53356</v>
      </c>
      <c r="E16" s="76">
        <v>0</v>
      </c>
      <c r="F16" s="25">
        <v>0</v>
      </c>
      <c r="G16" s="25">
        <v>0</v>
      </c>
      <c r="H16" s="25">
        <v>0</v>
      </c>
      <c r="I16" s="25">
        <v>0</v>
      </c>
      <c r="J16" s="25">
        <v>0</v>
      </c>
      <c r="K16" s="25">
        <v>0</v>
      </c>
      <c r="L16" s="25">
        <v>0</v>
      </c>
      <c r="M16" s="25">
        <v>0</v>
      </c>
      <c r="N16" s="25">
        <v>0</v>
      </c>
      <c r="O16" s="25">
        <v>0</v>
      </c>
      <c r="P16" s="25">
        <v>0</v>
      </c>
      <c r="Q16" s="25">
        <v>0</v>
      </c>
      <c r="R16" s="25">
        <v>0</v>
      </c>
      <c r="S16" s="25">
        <v>0</v>
      </c>
    </row>
    <row r="17" spans="1:19" s="21" customFormat="1" ht="19.5" customHeight="1">
      <c r="A17" s="23">
        <v>4</v>
      </c>
      <c r="B17" s="156" t="s">
        <v>226</v>
      </c>
      <c r="C17" s="25">
        <f t="shared" si="3"/>
        <v>999848</v>
      </c>
      <c r="D17" s="25">
        <v>999848</v>
      </c>
      <c r="E17" s="76">
        <v>0</v>
      </c>
      <c r="F17" s="25">
        <v>0</v>
      </c>
      <c r="G17" s="25">
        <v>0</v>
      </c>
      <c r="H17" s="25">
        <v>0</v>
      </c>
      <c r="I17" s="25">
        <v>0</v>
      </c>
      <c r="J17" s="25">
        <v>0</v>
      </c>
      <c r="K17" s="25">
        <v>0</v>
      </c>
      <c r="L17" s="25">
        <v>0</v>
      </c>
      <c r="M17" s="25">
        <v>0</v>
      </c>
      <c r="N17" s="25">
        <v>0</v>
      </c>
      <c r="O17" s="25">
        <v>0</v>
      </c>
      <c r="P17" s="25">
        <v>0</v>
      </c>
      <c r="Q17" s="25">
        <v>0</v>
      </c>
      <c r="R17" s="25">
        <v>0</v>
      </c>
      <c r="S17" s="25">
        <v>0</v>
      </c>
    </row>
    <row r="18" spans="1:19" s="21" customFormat="1" ht="19.5" customHeight="1">
      <c r="A18" s="23">
        <v>5</v>
      </c>
      <c r="B18" s="156" t="s">
        <v>227</v>
      </c>
      <c r="C18" s="25">
        <f t="shared" si="3"/>
        <v>4866141</v>
      </c>
      <c r="D18" s="25">
        <v>4866141</v>
      </c>
      <c r="E18" s="76">
        <v>0</v>
      </c>
      <c r="F18" s="25">
        <v>0</v>
      </c>
      <c r="G18" s="25">
        <v>0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5">
        <v>0</v>
      </c>
      <c r="O18" s="25">
        <v>0</v>
      </c>
      <c r="P18" s="25">
        <v>0</v>
      </c>
      <c r="Q18" s="25">
        <v>0</v>
      </c>
      <c r="R18" s="25">
        <v>0</v>
      </c>
      <c r="S18" s="25">
        <v>0</v>
      </c>
    </row>
    <row r="19" spans="1:19" s="21" customFormat="1" ht="19.5" customHeight="1">
      <c r="A19" s="23">
        <v>6</v>
      </c>
      <c r="B19" s="156" t="s">
        <v>369</v>
      </c>
      <c r="C19" s="25">
        <f t="shared" si="3"/>
        <v>297622</v>
      </c>
      <c r="D19" s="25">
        <v>0</v>
      </c>
      <c r="E19" s="76">
        <v>0</v>
      </c>
      <c r="F19" s="25">
        <v>0</v>
      </c>
      <c r="G19" s="25">
        <v>0</v>
      </c>
      <c r="H19" s="25">
        <v>0</v>
      </c>
      <c r="I19" s="25">
        <v>0</v>
      </c>
      <c r="J19" s="25">
        <v>0</v>
      </c>
      <c r="K19" s="25">
        <v>0</v>
      </c>
      <c r="L19" s="25">
        <v>0</v>
      </c>
      <c r="M19" s="25">
        <v>0</v>
      </c>
      <c r="N19" s="25">
        <v>0</v>
      </c>
      <c r="O19" s="25">
        <v>0</v>
      </c>
      <c r="P19" s="25">
        <v>0</v>
      </c>
      <c r="Q19" s="25">
        <v>297622</v>
      </c>
      <c r="R19" s="25">
        <v>0</v>
      </c>
      <c r="S19" s="25">
        <v>0</v>
      </c>
    </row>
    <row r="20" spans="1:19" s="21" customFormat="1" ht="19.5" customHeight="1">
      <c r="A20" s="23">
        <v>7</v>
      </c>
      <c r="B20" s="156" t="s">
        <v>229</v>
      </c>
      <c r="C20" s="25">
        <f t="shared" si="3"/>
        <v>1347460</v>
      </c>
      <c r="D20" s="25">
        <v>1347460</v>
      </c>
      <c r="E20" s="76">
        <v>0</v>
      </c>
      <c r="F20" s="25">
        <v>0</v>
      </c>
      <c r="G20" s="25">
        <v>0</v>
      </c>
      <c r="H20" s="25">
        <v>0</v>
      </c>
      <c r="I20" s="25">
        <v>0</v>
      </c>
      <c r="J20" s="25">
        <v>0</v>
      </c>
      <c r="K20" s="25">
        <v>0</v>
      </c>
      <c r="L20" s="25">
        <v>0</v>
      </c>
      <c r="M20" s="25">
        <v>0</v>
      </c>
      <c r="N20" s="25">
        <v>0</v>
      </c>
      <c r="O20" s="25">
        <v>0</v>
      </c>
      <c r="P20" s="25">
        <v>0</v>
      </c>
      <c r="Q20" s="25">
        <v>0</v>
      </c>
      <c r="R20" s="25">
        <v>0</v>
      </c>
      <c r="S20" s="25">
        <v>0</v>
      </c>
    </row>
    <row r="21" spans="1:19" s="21" customFormat="1" ht="19.5" customHeight="1">
      <c r="A21" s="23">
        <v>8</v>
      </c>
      <c r="B21" s="156" t="s">
        <v>230</v>
      </c>
      <c r="C21" s="25">
        <f t="shared" si="3"/>
        <v>1046768</v>
      </c>
      <c r="D21" s="25">
        <v>0</v>
      </c>
      <c r="E21" s="76">
        <v>0</v>
      </c>
      <c r="F21" s="25">
        <v>0</v>
      </c>
      <c r="G21" s="25">
        <v>396.63</v>
      </c>
      <c r="H21" s="25">
        <v>1046768</v>
      </c>
      <c r="I21" s="25">
        <v>0</v>
      </c>
      <c r="J21" s="25">
        <v>0</v>
      </c>
      <c r="K21" s="25">
        <v>0</v>
      </c>
      <c r="L21" s="25">
        <v>0</v>
      </c>
      <c r="M21" s="25">
        <v>0</v>
      </c>
      <c r="N21" s="25">
        <v>0</v>
      </c>
      <c r="O21" s="25">
        <v>0</v>
      </c>
      <c r="P21" s="25">
        <v>0</v>
      </c>
      <c r="Q21" s="25">
        <v>0</v>
      </c>
      <c r="R21" s="25">
        <v>0</v>
      </c>
      <c r="S21" s="25">
        <v>0</v>
      </c>
    </row>
    <row r="22" spans="1:19" s="21" customFormat="1" ht="19.5" customHeight="1">
      <c r="A22" s="23">
        <v>9</v>
      </c>
      <c r="B22" s="156" t="s">
        <v>231</v>
      </c>
      <c r="C22" s="25">
        <f t="shared" si="3"/>
        <v>2450874</v>
      </c>
      <c r="D22" s="25">
        <v>987528</v>
      </c>
      <c r="E22" s="76">
        <v>0</v>
      </c>
      <c r="F22" s="25">
        <v>0</v>
      </c>
      <c r="G22" s="25">
        <v>686.58</v>
      </c>
      <c r="H22" s="25">
        <v>1463346</v>
      </c>
      <c r="I22" s="25">
        <v>0</v>
      </c>
      <c r="J22" s="25">
        <v>0</v>
      </c>
      <c r="K22" s="25">
        <v>0</v>
      </c>
      <c r="L22" s="25">
        <v>0</v>
      </c>
      <c r="M22" s="25">
        <v>0</v>
      </c>
      <c r="N22" s="25">
        <v>0</v>
      </c>
      <c r="O22" s="25">
        <v>0</v>
      </c>
      <c r="P22" s="25">
        <v>0</v>
      </c>
      <c r="Q22" s="25">
        <v>0</v>
      </c>
      <c r="R22" s="25">
        <v>0</v>
      </c>
      <c r="S22" s="25">
        <v>0</v>
      </c>
    </row>
    <row r="23" spans="1:19" s="21" customFormat="1" ht="19.5" customHeight="1">
      <c r="A23" s="23">
        <v>10</v>
      </c>
      <c r="B23" s="156" t="s">
        <v>232</v>
      </c>
      <c r="C23" s="25">
        <f t="shared" si="3"/>
        <v>1710835</v>
      </c>
      <c r="D23" s="25">
        <v>0</v>
      </c>
      <c r="E23" s="76">
        <v>0</v>
      </c>
      <c r="F23" s="25">
        <v>0</v>
      </c>
      <c r="G23" s="25">
        <v>965.4</v>
      </c>
      <c r="H23" s="25">
        <v>1710835</v>
      </c>
      <c r="I23" s="25">
        <v>0</v>
      </c>
      <c r="J23" s="25">
        <v>0</v>
      </c>
      <c r="K23" s="25">
        <v>0</v>
      </c>
      <c r="L23" s="25">
        <v>0</v>
      </c>
      <c r="M23" s="25">
        <v>0</v>
      </c>
      <c r="N23" s="25">
        <v>0</v>
      </c>
      <c r="O23" s="25">
        <v>0</v>
      </c>
      <c r="P23" s="25">
        <v>0</v>
      </c>
      <c r="Q23" s="25">
        <v>0</v>
      </c>
      <c r="R23" s="25">
        <v>0</v>
      </c>
      <c r="S23" s="25">
        <v>0</v>
      </c>
    </row>
    <row r="24" spans="1:19" s="21" customFormat="1" ht="19.5" customHeight="1">
      <c r="A24" s="23">
        <v>11</v>
      </c>
      <c r="B24" s="156" t="s">
        <v>233</v>
      </c>
      <c r="C24" s="25">
        <f t="shared" si="3"/>
        <v>1702260</v>
      </c>
      <c r="D24" s="25">
        <v>0</v>
      </c>
      <c r="E24" s="76">
        <v>0</v>
      </c>
      <c r="F24" s="25">
        <v>0</v>
      </c>
      <c r="G24" s="25">
        <v>1166</v>
      </c>
      <c r="H24" s="25">
        <v>1702260</v>
      </c>
      <c r="I24" s="25">
        <v>0</v>
      </c>
      <c r="J24" s="25">
        <v>0</v>
      </c>
      <c r="K24" s="25">
        <v>0</v>
      </c>
      <c r="L24" s="25">
        <v>0</v>
      </c>
      <c r="M24" s="25">
        <v>0</v>
      </c>
      <c r="N24" s="25">
        <v>0</v>
      </c>
      <c r="O24" s="25">
        <v>0</v>
      </c>
      <c r="P24" s="25">
        <v>0</v>
      </c>
      <c r="Q24" s="25">
        <v>0</v>
      </c>
      <c r="R24" s="25">
        <v>0</v>
      </c>
      <c r="S24" s="25">
        <v>0</v>
      </c>
    </row>
    <row r="25" spans="1:19" s="21" customFormat="1" ht="19.5" customHeight="1">
      <c r="A25" s="23">
        <v>12</v>
      </c>
      <c r="B25" s="156" t="s">
        <v>234</v>
      </c>
      <c r="C25" s="25">
        <f t="shared" si="3"/>
        <v>771108</v>
      </c>
      <c r="D25" s="25">
        <v>771108</v>
      </c>
      <c r="E25" s="76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  <c r="M25" s="25">
        <v>0</v>
      </c>
      <c r="N25" s="25">
        <v>0</v>
      </c>
      <c r="O25" s="25">
        <v>0</v>
      </c>
      <c r="P25" s="25">
        <v>0</v>
      </c>
      <c r="Q25" s="25">
        <v>0</v>
      </c>
      <c r="R25" s="25">
        <v>0</v>
      </c>
      <c r="S25" s="25">
        <v>0</v>
      </c>
    </row>
    <row r="26" spans="1:19" s="21" customFormat="1" ht="19.5" customHeight="1">
      <c r="A26" s="23">
        <v>13</v>
      </c>
      <c r="B26" s="156" t="s">
        <v>235</v>
      </c>
      <c r="C26" s="25">
        <f t="shared" si="3"/>
        <v>3231308</v>
      </c>
      <c r="D26" s="25">
        <v>1132592</v>
      </c>
      <c r="E26" s="76">
        <v>0</v>
      </c>
      <c r="F26" s="25">
        <v>0</v>
      </c>
      <c r="G26" s="25">
        <v>1166.0999999999999</v>
      </c>
      <c r="H26" s="25">
        <v>2098716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25">
        <v>0</v>
      </c>
      <c r="S26" s="25">
        <v>0</v>
      </c>
    </row>
    <row r="27" spans="1:19" s="21" customFormat="1" ht="19.5" customHeight="1">
      <c r="A27" s="23">
        <v>14</v>
      </c>
      <c r="B27" s="156" t="s">
        <v>236</v>
      </c>
      <c r="C27" s="25">
        <f t="shared" si="3"/>
        <v>1082023</v>
      </c>
      <c r="D27" s="25">
        <v>1082023</v>
      </c>
      <c r="E27" s="76">
        <v>0</v>
      </c>
      <c r="F27" s="25">
        <v>0</v>
      </c>
      <c r="G27" s="25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25">
        <v>0</v>
      </c>
      <c r="S27" s="25">
        <v>0</v>
      </c>
    </row>
    <row r="28" spans="1:19" s="21" customFormat="1" ht="19.5" customHeight="1">
      <c r="A28" s="23">
        <v>15</v>
      </c>
      <c r="B28" s="156" t="s">
        <v>364</v>
      </c>
      <c r="C28" s="25">
        <f t="shared" si="3"/>
        <v>1674820</v>
      </c>
      <c r="D28" s="25">
        <v>0</v>
      </c>
      <c r="E28" s="76">
        <v>0</v>
      </c>
      <c r="F28" s="25">
        <v>0</v>
      </c>
      <c r="G28" s="25">
        <v>1082</v>
      </c>
      <c r="H28" s="25">
        <v>1674820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0</v>
      </c>
      <c r="P28" s="25">
        <v>0</v>
      </c>
      <c r="Q28" s="25">
        <v>0</v>
      </c>
      <c r="R28" s="25">
        <v>0</v>
      </c>
      <c r="S28" s="25">
        <v>0</v>
      </c>
    </row>
    <row r="29" spans="1:19" s="21" customFormat="1" ht="19.5" customHeight="1">
      <c r="A29" s="23">
        <v>16</v>
      </c>
      <c r="B29" s="156" t="s">
        <v>238</v>
      </c>
      <c r="C29" s="25">
        <f t="shared" si="3"/>
        <v>960790</v>
      </c>
      <c r="D29" s="25">
        <v>0</v>
      </c>
      <c r="E29" s="76">
        <v>0</v>
      </c>
      <c r="F29" s="25">
        <v>0</v>
      </c>
      <c r="G29" s="25">
        <v>496.3</v>
      </c>
      <c r="H29" s="25">
        <v>960790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25">
        <v>0</v>
      </c>
      <c r="S29" s="25">
        <v>0</v>
      </c>
    </row>
    <row r="30" spans="1:19" s="21" customFormat="1" ht="19.5" customHeight="1">
      <c r="A30" s="23">
        <v>17</v>
      </c>
      <c r="B30" s="156" t="s">
        <v>239</v>
      </c>
      <c r="C30" s="25">
        <f t="shared" si="3"/>
        <v>405093</v>
      </c>
      <c r="D30" s="25">
        <v>0</v>
      </c>
      <c r="E30" s="76">
        <v>0</v>
      </c>
      <c r="F30" s="25">
        <v>0</v>
      </c>
      <c r="G30" s="25">
        <v>177.65</v>
      </c>
      <c r="H30" s="25">
        <v>405093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25">
        <v>0</v>
      </c>
      <c r="S30" s="25">
        <v>0</v>
      </c>
    </row>
    <row r="31" spans="1:19" s="21" customFormat="1" ht="19.5" customHeight="1">
      <c r="A31" s="23">
        <v>18</v>
      </c>
      <c r="B31" s="156" t="s">
        <v>240</v>
      </c>
      <c r="C31" s="25">
        <f t="shared" si="3"/>
        <v>688751</v>
      </c>
      <c r="D31" s="25">
        <v>0</v>
      </c>
      <c r="E31" s="76">
        <v>0</v>
      </c>
      <c r="F31" s="25">
        <v>0</v>
      </c>
      <c r="G31" s="25">
        <v>498.9</v>
      </c>
      <c r="H31" s="25">
        <v>688751</v>
      </c>
      <c r="I31" s="25">
        <v>0</v>
      </c>
      <c r="J31" s="25">
        <v>0</v>
      </c>
      <c r="K31" s="25">
        <v>0</v>
      </c>
      <c r="L31" s="25">
        <v>0</v>
      </c>
      <c r="M31" s="25">
        <v>0</v>
      </c>
      <c r="N31" s="25">
        <v>0</v>
      </c>
      <c r="O31" s="25">
        <v>0</v>
      </c>
      <c r="P31" s="25">
        <v>0</v>
      </c>
      <c r="Q31" s="25">
        <v>0</v>
      </c>
      <c r="R31" s="25">
        <v>0</v>
      </c>
      <c r="S31" s="25">
        <v>0</v>
      </c>
    </row>
    <row r="32" spans="1:19" s="21" customFormat="1" ht="19.5" customHeight="1">
      <c r="A32" s="23">
        <v>19</v>
      </c>
      <c r="B32" s="156" t="s">
        <v>241</v>
      </c>
      <c r="C32" s="25">
        <f t="shared" si="3"/>
        <v>704115</v>
      </c>
      <c r="D32" s="25">
        <v>0</v>
      </c>
      <c r="E32" s="76">
        <v>0</v>
      </c>
      <c r="F32" s="25">
        <v>0</v>
      </c>
      <c r="G32" s="25">
        <v>499.2</v>
      </c>
      <c r="H32" s="25">
        <v>704115</v>
      </c>
      <c r="I32" s="25">
        <v>0</v>
      </c>
      <c r="J32" s="25">
        <v>0</v>
      </c>
      <c r="K32" s="25">
        <v>0</v>
      </c>
      <c r="L32" s="25">
        <v>0</v>
      </c>
      <c r="M32" s="25">
        <v>0</v>
      </c>
      <c r="N32" s="25">
        <v>0</v>
      </c>
      <c r="O32" s="25">
        <v>0</v>
      </c>
      <c r="P32" s="25">
        <v>0</v>
      </c>
      <c r="Q32" s="25">
        <v>0</v>
      </c>
      <c r="R32" s="25">
        <v>0</v>
      </c>
      <c r="S32" s="25">
        <v>0</v>
      </c>
    </row>
    <row r="33" spans="1:19" s="21" customFormat="1" ht="19.5" customHeight="1">
      <c r="A33" s="23">
        <v>20</v>
      </c>
      <c r="B33" s="156" t="s">
        <v>242</v>
      </c>
      <c r="C33" s="25">
        <f t="shared" si="3"/>
        <v>699406</v>
      </c>
      <c r="D33" s="25">
        <v>0</v>
      </c>
      <c r="E33" s="76">
        <v>0</v>
      </c>
      <c r="F33" s="25">
        <v>0</v>
      </c>
      <c r="G33" s="25">
        <v>498</v>
      </c>
      <c r="H33" s="25">
        <v>699406</v>
      </c>
      <c r="I33" s="25">
        <v>0</v>
      </c>
      <c r="J33" s="25">
        <v>0</v>
      </c>
      <c r="K33" s="25">
        <v>0</v>
      </c>
      <c r="L33" s="25">
        <v>0</v>
      </c>
      <c r="M33" s="25">
        <v>0</v>
      </c>
      <c r="N33" s="25">
        <v>0</v>
      </c>
      <c r="O33" s="25">
        <v>0</v>
      </c>
      <c r="P33" s="25">
        <v>0</v>
      </c>
      <c r="Q33" s="25">
        <v>0</v>
      </c>
      <c r="R33" s="25">
        <v>0</v>
      </c>
      <c r="S33" s="25">
        <v>0</v>
      </c>
    </row>
    <row r="34" spans="1:19" s="21" customFormat="1" ht="19.5" customHeight="1">
      <c r="A34" s="23">
        <v>21</v>
      </c>
      <c r="B34" s="156" t="s">
        <v>243</v>
      </c>
      <c r="C34" s="25">
        <f t="shared" si="3"/>
        <v>1190551</v>
      </c>
      <c r="D34" s="25">
        <v>0</v>
      </c>
      <c r="E34" s="76">
        <v>0</v>
      </c>
      <c r="F34" s="25">
        <v>0</v>
      </c>
      <c r="G34" s="25">
        <v>413.45</v>
      </c>
      <c r="H34" s="25">
        <v>1190551</v>
      </c>
      <c r="I34" s="25">
        <v>0</v>
      </c>
      <c r="J34" s="25">
        <v>0</v>
      </c>
      <c r="K34" s="25">
        <v>0</v>
      </c>
      <c r="L34" s="25">
        <v>0</v>
      </c>
      <c r="M34" s="25">
        <v>0</v>
      </c>
      <c r="N34" s="25">
        <v>0</v>
      </c>
      <c r="O34" s="25">
        <v>0</v>
      </c>
      <c r="P34" s="25">
        <v>0</v>
      </c>
      <c r="Q34" s="25">
        <v>0</v>
      </c>
      <c r="R34" s="25">
        <v>0</v>
      </c>
      <c r="S34" s="25">
        <v>0</v>
      </c>
    </row>
    <row r="35" spans="1:19" s="21" customFormat="1" ht="19.5" customHeight="1">
      <c r="A35" s="23">
        <v>22</v>
      </c>
      <c r="B35" s="156" t="s">
        <v>244</v>
      </c>
      <c r="C35" s="25">
        <f t="shared" si="3"/>
        <v>616310</v>
      </c>
      <c r="D35" s="25">
        <v>616310</v>
      </c>
      <c r="E35" s="76"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  <c r="M35" s="25">
        <v>0</v>
      </c>
      <c r="N35" s="25">
        <v>0</v>
      </c>
      <c r="O35" s="25">
        <v>0</v>
      </c>
      <c r="P35" s="25">
        <v>0</v>
      </c>
      <c r="Q35" s="25">
        <v>0</v>
      </c>
      <c r="R35" s="25">
        <v>0</v>
      </c>
      <c r="S35" s="25">
        <v>0</v>
      </c>
    </row>
    <row r="36" spans="1:19" s="21" customFormat="1" ht="19.5" customHeight="1">
      <c r="A36" s="23">
        <v>23</v>
      </c>
      <c r="B36" s="156" t="s">
        <v>245</v>
      </c>
      <c r="C36" s="25">
        <f t="shared" si="3"/>
        <v>800040</v>
      </c>
      <c r="D36" s="25">
        <v>800040</v>
      </c>
      <c r="E36" s="76">
        <v>0</v>
      </c>
      <c r="F36" s="25">
        <v>0</v>
      </c>
      <c r="G36" s="25">
        <v>0</v>
      </c>
      <c r="H36" s="25">
        <v>0</v>
      </c>
      <c r="I36" s="25">
        <v>0</v>
      </c>
      <c r="J36" s="25">
        <v>0</v>
      </c>
      <c r="K36" s="25">
        <v>0</v>
      </c>
      <c r="L36" s="25">
        <v>0</v>
      </c>
      <c r="M36" s="25">
        <v>0</v>
      </c>
      <c r="N36" s="25">
        <v>0</v>
      </c>
      <c r="O36" s="25">
        <v>0</v>
      </c>
      <c r="P36" s="25">
        <v>0</v>
      </c>
      <c r="Q36" s="25">
        <v>0</v>
      </c>
      <c r="R36" s="25">
        <v>0</v>
      </c>
      <c r="S36" s="25">
        <v>0</v>
      </c>
    </row>
    <row r="37" spans="1:19" s="21" customFormat="1" ht="19.5" customHeight="1">
      <c r="A37" s="23">
        <v>24</v>
      </c>
      <c r="B37" s="156" t="s">
        <v>246</v>
      </c>
      <c r="C37" s="25">
        <f t="shared" si="3"/>
        <v>1767842</v>
      </c>
      <c r="D37" s="25">
        <v>0</v>
      </c>
      <c r="E37" s="76">
        <v>0</v>
      </c>
      <c r="F37" s="25">
        <v>0</v>
      </c>
      <c r="G37" s="25">
        <v>1347</v>
      </c>
      <c r="H37" s="25">
        <v>1767842</v>
      </c>
      <c r="I37" s="25">
        <v>0</v>
      </c>
      <c r="J37" s="25">
        <v>0</v>
      </c>
      <c r="K37" s="25">
        <v>0</v>
      </c>
      <c r="L37" s="25">
        <v>0</v>
      </c>
      <c r="M37" s="25">
        <v>0</v>
      </c>
      <c r="N37" s="25">
        <v>0</v>
      </c>
      <c r="O37" s="25">
        <v>0</v>
      </c>
      <c r="P37" s="25">
        <v>0</v>
      </c>
      <c r="Q37" s="25">
        <v>0</v>
      </c>
      <c r="R37" s="25">
        <v>0</v>
      </c>
      <c r="S37" s="25">
        <v>0</v>
      </c>
    </row>
    <row r="38" spans="1:19" s="21" customFormat="1" ht="19.5" customHeight="1">
      <c r="A38" s="23">
        <v>25</v>
      </c>
      <c r="B38" s="156" t="s">
        <v>248</v>
      </c>
      <c r="C38" s="25">
        <f t="shared" si="3"/>
        <v>1240741</v>
      </c>
      <c r="D38" s="25">
        <v>1240741</v>
      </c>
      <c r="E38" s="76">
        <v>0</v>
      </c>
      <c r="F38" s="25">
        <v>0</v>
      </c>
      <c r="G38" s="25">
        <v>0</v>
      </c>
      <c r="H38" s="25">
        <v>0</v>
      </c>
      <c r="I38" s="25">
        <v>0</v>
      </c>
      <c r="J38" s="25">
        <v>0</v>
      </c>
      <c r="K38" s="25">
        <v>0</v>
      </c>
      <c r="L38" s="25">
        <v>0</v>
      </c>
      <c r="M38" s="25">
        <v>0</v>
      </c>
      <c r="N38" s="25">
        <v>0</v>
      </c>
      <c r="O38" s="25">
        <v>0</v>
      </c>
      <c r="P38" s="25">
        <v>0</v>
      </c>
      <c r="Q38" s="25">
        <v>0</v>
      </c>
      <c r="R38" s="25">
        <v>0</v>
      </c>
      <c r="S38" s="25">
        <v>0</v>
      </c>
    </row>
    <row r="39" spans="1:19" s="21" customFormat="1" ht="19.5" customHeight="1">
      <c r="A39" s="23">
        <v>26</v>
      </c>
      <c r="B39" s="156" t="s">
        <v>249</v>
      </c>
      <c r="C39" s="25">
        <f t="shared" si="3"/>
        <v>292251</v>
      </c>
      <c r="D39" s="25">
        <v>292251</v>
      </c>
      <c r="E39" s="76">
        <v>0</v>
      </c>
      <c r="F39" s="25">
        <v>0</v>
      </c>
      <c r="G39" s="25">
        <v>0</v>
      </c>
      <c r="H39" s="25">
        <v>0</v>
      </c>
      <c r="I39" s="25">
        <v>0</v>
      </c>
      <c r="J39" s="25">
        <v>0</v>
      </c>
      <c r="K39" s="25">
        <v>0</v>
      </c>
      <c r="L39" s="25">
        <v>0</v>
      </c>
      <c r="M39" s="25">
        <v>0</v>
      </c>
      <c r="N39" s="25">
        <v>0</v>
      </c>
      <c r="O39" s="25">
        <v>0</v>
      </c>
      <c r="P39" s="25">
        <v>0</v>
      </c>
      <c r="Q39" s="25">
        <v>0</v>
      </c>
      <c r="R39" s="25">
        <v>0</v>
      </c>
      <c r="S39" s="25">
        <v>0</v>
      </c>
    </row>
    <row r="40" spans="1:19" s="155" customFormat="1" ht="19.5" customHeight="1">
      <c r="A40" s="23">
        <v>27</v>
      </c>
      <c r="B40" s="156" t="s">
        <v>250</v>
      </c>
      <c r="C40" s="25">
        <f t="shared" si="3"/>
        <v>335882</v>
      </c>
      <c r="D40" s="25">
        <v>0</v>
      </c>
      <c r="E40" s="76">
        <v>0</v>
      </c>
      <c r="F40" s="25">
        <v>0</v>
      </c>
      <c r="G40" s="25">
        <v>0</v>
      </c>
      <c r="H40" s="25">
        <v>0</v>
      </c>
      <c r="I40" s="25">
        <v>0</v>
      </c>
      <c r="J40" s="25">
        <v>0</v>
      </c>
      <c r="K40" s="25">
        <v>0</v>
      </c>
      <c r="L40" s="25">
        <v>0</v>
      </c>
      <c r="M40" s="25">
        <v>0</v>
      </c>
      <c r="N40" s="25">
        <v>0</v>
      </c>
      <c r="O40" s="25">
        <v>0</v>
      </c>
      <c r="P40" s="25">
        <v>0</v>
      </c>
      <c r="Q40" s="25">
        <v>335882</v>
      </c>
      <c r="R40" s="25">
        <v>0</v>
      </c>
      <c r="S40" s="25">
        <v>0</v>
      </c>
    </row>
    <row r="41" spans="1:19" s="155" customFormat="1" ht="19.5" customHeight="1">
      <c r="A41" s="23">
        <v>28</v>
      </c>
      <c r="B41" s="156" t="s">
        <v>251</v>
      </c>
      <c r="C41" s="25">
        <f t="shared" si="3"/>
        <v>315183</v>
      </c>
      <c r="D41" s="25">
        <v>0</v>
      </c>
      <c r="E41" s="76">
        <v>0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5">
        <v>0</v>
      </c>
      <c r="L41" s="25">
        <v>0</v>
      </c>
      <c r="M41" s="25">
        <v>0</v>
      </c>
      <c r="N41" s="25">
        <v>0</v>
      </c>
      <c r="O41" s="25">
        <v>0</v>
      </c>
      <c r="P41" s="25">
        <v>0</v>
      </c>
      <c r="Q41" s="25">
        <v>315183</v>
      </c>
      <c r="R41" s="25">
        <v>0</v>
      </c>
      <c r="S41" s="25">
        <v>0</v>
      </c>
    </row>
    <row r="42" spans="1:19" s="21" customFormat="1" ht="19.5" customHeight="1">
      <c r="A42" s="23">
        <v>29</v>
      </c>
      <c r="B42" s="156" t="s">
        <v>252</v>
      </c>
      <c r="C42" s="25">
        <f t="shared" si="3"/>
        <v>390665</v>
      </c>
      <c r="D42" s="25">
        <v>390665</v>
      </c>
      <c r="E42" s="76">
        <v>0</v>
      </c>
      <c r="F42" s="25">
        <v>0</v>
      </c>
      <c r="G42" s="25">
        <v>0</v>
      </c>
      <c r="H42" s="25">
        <v>0</v>
      </c>
      <c r="I42" s="25">
        <v>0</v>
      </c>
      <c r="J42" s="25">
        <v>0</v>
      </c>
      <c r="K42" s="25">
        <v>0</v>
      </c>
      <c r="L42" s="25">
        <v>0</v>
      </c>
      <c r="M42" s="25">
        <v>0</v>
      </c>
      <c r="N42" s="25">
        <v>0</v>
      </c>
      <c r="O42" s="25">
        <v>0</v>
      </c>
      <c r="P42" s="25">
        <v>0</v>
      </c>
      <c r="Q42" s="25">
        <v>0</v>
      </c>
      <c r="R42" s="25">
        <v>0</v>
      </c>
      <c r="S42" s="25">
        <v>0</v>
      </c>
    </row>
    <row r="43" spans="1:19" s="18" customFormat="1" ht="19.5" customHeight="1">
      <c r="A43" s="23">
        <v>30</v>
      </c>
      <c r="B43" s="156" t="s">
        <v>253</v>
      </c>
      <c r="C43" s="25">
        <f t="shared" si="3"/>
        <v>241731</v>
      </c>
      <c r="D43" s="25">
        <v>0</v>
      </c>
      <c r="E43" s="76">
        <v>0</v>
      </c>
      <c r="F43" s="25">
        <v>0</v>
      </c>
      <c r="G43" s="25">
        <v>0</v>
      </c>
      <c r="H43" s="25">
        <v>0</v>
      </c>
      <c r="I43" s="25">
        <v>0</v>
      </c>
      <c r="J43" s="25">
        <v>0</v>
      </c>
      <c r="K43" s="25">
        <v>0</v>
      </c>
      <c r="L43" s="25">
        <v>0</v>
      </c>
      <c r="M43" s="25">
        <v>0</v>
      </c>
      <c r="N43" s="25">
        <v>0</v>
      </c>
      <c r="O43" s="25">
        <v>0</v>
      </c>
      <c r="P43" s="25">
        <v>0</v>
      </c>
      <c r="Q43" s="25">
        <v>241731</v>
      </c>
      <c r="R43" s="25">
        <v>0</v>
      </c>
      <c r="S43" s="25">
        <v>0</v>
      </c>
    </row>
    <row r="44" spans="1:19" s="21" customFormat="1" ht="19.5" customHeight="1">
      <c r="A44" s="23">
        <v>31</v>
      </c>
      <c r="B44" s="156" t="s">
        <v>254</v>
      </c>
      <c r="C44" s="25">
        <f t="shared" si="3"/>
        <v>1335209</v>
      </c>
      <c r="D44" s="25">
        <v>0</v>
      </c>
      <c r="E44" s="76">
        <v>0</v>
      </c>
      <c r="F44" s="25">
        <v>0</v>
      </c>
      <c r="G44" s="25">
        <v>550.71</v>
      </c>
      <c r="H44" s="25">
        <v>1335209</v>
      </c>
      <c r="I44" s="25">
        <v>0</v>
      </c>
      <c r="J44" s="25">
        <v>0</v>
      </c>
      <c r="K44" s="25">
        <v>0</v>
      </c>
      <c r="L44" s="25">
        <v>0</v>
      </c>
      <c r="M44" s="25">
        <v>0</v>
      </c>
      <c r="N44" s="25">
        <v>0</v>
      </c>
      <c r="O44" s="25">
        <v>0</v>
      </c>
      <c r="P44" s="25">
        <v>0</v>
      </c>
      <c r="Q44" s="25">
        <v>0</v>
      </c>
      <c r="R44" s="25">
        <v>0</v>
      </c>
      <c r="S44" s="25">
        <v>0</v>
      </c>
    </row>
    <row r="45" spans="1:19" s="21" customFormat="1" ht="19.5" customHeight="1">
      <c r="A45" s="23">
        <v>32</v>
      </c>
      <c r="B45" s="156" t="s">
        <v>402</v>
      </c>
      <c r="C45" s="25">
        <f t="shared" si="3"/>
        <v>1169512</v>
      </c>
      <c r="D45" s="25">
        <v>0</v>
      </c>
      <c r="E45" s="76">
        <v>0</v>
      </c>
      <c r="F45" s="25">
        <v>0</v>
      </c>
      <c r="G45" s="25">
        <v>591.9</v>
      </c>
      <c r="H45" s="25">
        <v>1169512</v>
      </c>
      <c r="I45" s="25">
        <v>0</v>
      </c>
      <c r="J45" s="25">
        <v>0</v>
      </c>
      <c r="K45" s="25">
        <v>0</v>
      </c>
      <c r="L45" s="25">
        <v>0</v>
      </c>
      <c r="M45" s="25">
        <v>0</v>
      </c>
      <c r="N45" s="25">
        <v>0</v>
      </c>
      <c r="O45" s="25">
        <v>0</v>
      </c>
      <c r="P45" s="25">
        <v>0</v>
      </c>
      <c r="Q45" s="25">
        <v>0</v>
      </c>
      <c r="R45" s="25">
        <v>0</v>
      </c>
      <c r="S45" s="25">
        <v>0</v>
      </c>
    </row>
    <row r="46" spans="1:19" s="21" customFormat="1" ht="19.5" customHeight="1">
      <c r="A46" s="23">
        <v>33</v>
      </c>
      <c r="B46" s="156" t="s">
        <v>255</v>
      </c>
      <c r="C46" s="25">
        <f t="shared" si="3"/>
        <v>1116313</v>
      </c>
      <c r="D46" s="25">
        <v>0</v>
      </c>
      <c r="E46" s="76">
        <v>0</v>
      </c>
      <c r="F46" s="25">
        <v>0</v>
      </c>
      <c r="G46" s="25">
        <v>591.79999999999995</v>
      </c>
      <c r="H46" s="25">
        <v>1116313</v>
      </c>
      <c r="I46" s="25">
        <v>0</v>
      </c>
      <c r="J46" s="25">
        <v>0</v>
      </c>
      <c r="K46" s="25">
        <v>0</v>
      </c>
      <c r="L46" s="25">
        <v>0</v>
      </c>
      <c r="M46" s="25">
        <v>0</v>
      </c>
      <c r="N46" s="25">
        <v>0</v>
      </c>
      <c r="O46" s="25">
        <v>0</v>
      </c>
      <c r="P46" s="25">
        <v>0</v>
      </c>
      <c r="Q46" s="25">
        <v>0</v>
      </c>
      <c r="R46" s="25">
        <v>0</v>
      </c>
      <c r="S46" s="25">
        <v>0</v>
      </c>
    </row>
    <row r="47" spans="1:19" s="20" customFormat="1" ht="19.5" customHeight="1">
      <c r="A47" s="23">
        <v>34</v>
      </c>
      <c r="B47" s="156" t="s">
        <v>256</v>
      </c>
      <c r="C47" s="25">
        <f t="shared" si="3"/>
        <v>3600000</v>
      </c>
      <c r="D47" s="25">
        <v>0</v>
      </c>
      <c r="E47" s="76">
        <v>2</v>
      </c>
      <c r="F47" s="25">
        <v>3600000</v>
      </c>
      <c r="G47" s="25">
        <v>0</v>
      </c>
      <c r="H47" s="25">
        <v>0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5">
        <v>0</v>
      </c>
      <c r="O47" s="25">
        <v>0</v>
      </c>
      <c r="P47" s="25">
        <v>0</v>
      </c>
      <c r="Q47" s="25">
        <v>0</v>
      </c>
      <c r="R47" s="25">
        <v>0</v>
      </c>
      <c r="S47" s="25">
        <v>0</v>
      </c>
    </row>
    <row r="48" spans="1:19" s="20" customFormat="1" ht="19.5" customHeight="1">
      <c r="A48" s="23">
        <v>35</v>
      </c>
      <c r="B48" s="156" t="s">
        <v>258</v>
      </c>
      <c r="C48" s="25">
        <f t="shared" si="3"/>
        <v>3600000</v>
      </c>
      <c r="D48" s="25">
        <v>0</v>
      </c>
      <c r="E48" s="76">
        <v>2</v>
      </c>
      <c r="F48" s="25">
        <v>3600000</v>
      </c>
      <c r="G48" s="25">
        <v>0</v>
      </c>
      <c r="H48" s="25">
        <v>0</v>
      </c>
      <c r="I48" s="25">
        <v>0</v>
      </c>
      <c r="J48" s="25">
        <v>0</v>
      </c>
      <c r="K48" s="25">
        <v>0</v>
      </c>
      <c r="L48" s="25">
        <v>0</v>
      </c>
      <c r="M48" s="25">
        <v>0</v>
      </c>
      <c r="N48" s="25">
        <v>0</v>
      </c>
      <c r="O48" s="25">
        <v>0</v>
      </c>
      <c r="P48" s="25">
        <v>0</v>
      </c>
      <c r="Q48" s="25">
        <v>0</v>
      </c>
      <c r="R48" s="25">
        <v>0</v>
      </c>
      <c r="S48" s="25">
        <v>0</v>
      </c>
    </row>
    <row r="49" spans="1:19" s="20" customFormat="1" ht="19.5" customHeight="1">
      <c r="A49" s="23">
        <v>36</v>
      </c>
      <c r="B49" s="156" t="s">
        <v>259</v>
      </c>
      <c r="C49" s="25">
        <f t="shared" si="3"/>
        <v>3600000</v>
      </c>
      <c r="D49" s="25">
        <v>0</v>
      </c>
      <c r="E49" s="76">
        <v>2</v>
      </c>
      <c r="F49" s="25">
        <v>3600000</v>
      </c>
      <c r="G49" s="25">
        <v>0</v>
      </c>
      <c r="H49" s="25">
        <v>0</v>
      </c>
      <c r="I49" s="25">
        <v>0</v>
      </c>
      <c r="J49" s="25">
        <v>0</v>
      </c>
      <c r="K49" s="25">
        <v>0</v>
      </c>
      <c r="L49" s="25">
        <v>0</v>
      </c>
      <c r="M49" s="25">
        <v>0</v>
      </c>
      <c r="N49" s="25">
        <v>0</v>
      </c>
      <c r="O49" s="25">
        <v>0</v>
      </c>
      <c r="P49" s="25">
        <v>0</v>
      </c>
      <c r="Q49" s="25">
        <v>0</v>
      </c>
      <c r="R49" s="25">
        <v>0</v>
      </c>
      <c r="S49" s="25">
        <v>0</v>
      </c>
    </row>
    <row r="50" spans="1:19" s="20" customFormat="1" ht="19.5" customHeight="1">
      <c r="A50" s="23">
        <v>37</v>
      </c>
      <c r="B50" s="156" t="s">
        <v>260</v>
      </c>
      <c r="C50" s="25">
        <f t="shared" si="3"/>
        <v>5400000</v>
      </c>
      <c r="D50" s="25">
        <v>0</v>
      </c>
      <c r="E50" s="76">
        <v>3</v>
      </c>
      <c r="F50" s="25">
        <v>5400000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5">
        <v>0</v>
      </c>
      <c r="O50" s="25">
        <v>0</v>
      </c>
      <c r="P50" s="25">
        <v>0</v>
      </c>
      <c r="Q50" s="25">
        <v>0</v>
      </c>
      <c r="R50" s="25">
        <v>0</v>
      </c>
      <c r="S50" s="25">
        <v>0</v>
      </c>
    </row>
    <row r="51" spans="1:19" s="20" customFormat="1" ht="24.75" customHeight="1">
      <c r="A51" s="203" t="s">
        <v>90</v>
      </c>
      <c r="B51" s="203"/>
      <c r="C51" s="25">
        <f>C52</f>
        <v>1452878</v>
      </c>
      <c r="D51" s="29">
        <f t="shared" ref="D51:S51" si="4">D52</f>
        <v>490944</v>
      </c>
      <c r="E51" s="184">
        <f t="shared" si="4"/>
        <v>0</v>
      </c>
      <c r="F51" s="29">
        <f t="shared" si="4"/>
        <v>0</v>
      </c>
      <c r="G51" s="29">
        <f t="shared" si="4"/>
        <v>576.15</v>
      </c>
      <c r="H51" s="29">
        <f t="shared" si="4"/>
        <v>961934</v>
      </c>
      <c r="I51" s="29">
        <f t="shared" si="4"/>
        <v>0</v>
      </c>
      <c r="J51" s="29">
        <f t="shared" si="4"/>
        <v>0</v>
      </c>
      <c r="K51" s="29">
        <f t="shared" si="4"/>
        <v>0</v>
      </c>
      <c r="L51" s="29">
        <f t="shared" si="4"/>
        <v>0</v>
      </c>
      <c r="M51" s="29">
        <f t="shared" si="4"/>
        <v>0</v>
      </c>
      <c r="N51" s="29">
        <f t="shared" si="4"/>
        <v>0</v>
      </c>
      <c r="O51" s="29">
        <f t="shared" si="4"/>
        <v>0</v>
      </c>
      <c r="P51" s="29">
        <f t="shared" si="4"/>
        <v>0</v>
      </c>
      <c r="Q51" s="29">
        <f t="shared" si="4"/>
        <v>0</v>
      </c>
      <c r="R51" s="29">
        <f t="shared" si="4"/>
        <v>0</v>
      </c>
      <c r="S51" s="29">
        <f t="shared" si="4"/>
        <v>0</v>
      </c>
    </row>
    <row r="52" spans="1:19" s="20" customFormat="1" ht="27" customHeight="1">
      <c r="A52" s="203" t="s">
        <v>135</v>
      </c>
      <c r="B52" s="203"/>
      <c r="C52" s="25">
        <f>C53+C54</f>
        <v>1452878</v>
      </c>
      <c r="D52" s="29">
        <f t="shared" ref="D52:S52" si="5">SUM(D53:D54)</f>
        <v>490944</v>
      </c>
      <c r="E52" s="184">
        <f t="shared" si="5"/>
        <v>0</v>
      </c>
      <c r="F52" s="29">
        <f t="shared" si="5"/>
        <v>0</v>
      </c>
      <c r="G52" s="29">
        <f t="shared" si="5"/>
        <v>576.15</v>
      </c>
      <c r="H52" s="29">
        <f t="shared" si="5"/>
        <v>961934</v>
      </c>
      <c r="I52" s="29">
        <f t="shared" si="5"/>
        <v>0</v>
      </c>
      <c r="J52" s="29">
        <f t="shared" si="5"/>
        <v>0</v>
      </c>
      <c r="K52" s="29">
        <f t="shared" si="5"/>
        <v>0</v>
      </c>
      <c r="L52" s="29">
        <f t="shared" si="5"/>
        <v>0</v>
      </c>
      <c r="M52" s="29">
        <f t="shared" si="5"/>
        <v>0</v>
      </c>
      <c r="N52" s="29">
        <f t="shared" si="5"/>
        <v>0</v>
      </c>
      <c r="O52" s="29">
        <f t="shared" si="5"/>
        <v>0</v>
      </c>
      <c r="P52" s="29">
        <f t="shared" si="5"/>
        <v>0</v>
      </c>
      <c r="Q52" s="29">
        <f t="shared" si="5"/>
        <v>0</v>
      </c>
      <c r="R52" s="29">
        <f t="shared" si="5"/>
        <v>0</v>
      </c>
      <c r="S52" s="29">
        <f t="shared" si="5"/>
        <v>0</v>
      </c>
    </row>
    <row r="53" spans="1:19" s="20" customFormat="1" ht="19.5" customHeight="1">
      <c r="A53" s="23">
        <v>1</v>
      </c>
      <c r="B53" s="156" t="s">
        <v>67</v>
      </c>
      <c r="C53" s="25">
        <f>D53+F53+H53+J53+L53+N53+O53+P53+Q53+R53+S53</f>
        <v>490944</v>
      </c>
      <c r="D53" s="26">
        <v>490944</v>
      </c>
      <c r="E53" s="185">
        <v>0</v>
      </c>
      <c r="F53" s="26">
        <v>0</v>
      </c>
      <c r="G53" s="26">
        <v>0</v>
      </c>
      <c r="H53" s="26">
        <v>0</v>
      </c>
      <c r="I53" s="26">
        <v>0</v>
      </c>
      <c r="J53" s="26">
        <v>0</v>
      </c>
      <c r="K53" s="26">
        <v>0</v>
      </c>
      <c r="L53" s="26">
        <v>0</v>
      </c>
      <c r="M53" s="26">
        <v>0</v>
      </c>
      <c r="N53" s="26">
        <v>0</v>
      </c>
      <c r="O53" s="26">
        <v>0</v>
      </c>
      <c r="P53" s="26">
        <v>0</v>
      </c>
      <c r="Q53" s="26">
        <v>0</v>
      </c>
      <c r="R53" s="26">
        <v>0</v>
      </c>
      <c r="S53" s="26">
        <v>0</v>
      </c>
    </row>
    <row r="54" spans="1:19" s="20" customFormat="1" ht="19.5" customHeight="1">
      <c r="A54" s="23">
        <v>2</v>
      </c>
      <c r="B54" s="156" t="s">
        <v>68</v>
      </c>
      <c r="C54" s="25">
        <f>D54+F54+H54+J54+L54+N54+O54+P54+Q54+R54+S54</f>
        <v>961934</v>
      </c>
      <c r="D54" s="26">
        <v>0</v>
      </c>
      <c r="E54" s="185">
        <v>0</v>
      </c>
      <c r="F54" s="26">
        <v>0</v>
      </c>
      <c r="G54" s="26">
        <v>576.15</v>
      </c>
      <c r="H54" s="29">
        <v>961934</v>
      </c>
      <c r="I54" s="26">
        <v>0</v>
      </c>
      <c r="J54" s="26">
        <v>0</v>
      </c>
      <c r="K54" s="26">
        <v>0</v>
      </c>
      <c r="L54" s="26">
        <v>0</v>
      </c>
      <c r="M54" s="26">
        <v>0</v>
      </c>
      <c r="N54" s="26">
        <v>0</v>
      </c>
      <c r="O54" s="26">
        <v>0</v>
      </c>
      <c r="P54" s="26">
        <v>0</v>
      </c>
      <c r="Q54" s="26">
        <v>0</v>
      </c>
      <c r="R54" s="26">
        <v>0</v>
      </c>
      <c r="S54" s="26">
        <v>0</v>
      </c>
    </row>
    <row r="55" spans="1:19" s="20" customFormat="1" ht="27" customHeight="1">
      <c r="A55" s="203" t="s">
        <v>91</v>
      </c>
      <c r="B55" s="203"/>
      <c r="C55" s="25">
        <f>C56+C60</f>
        <v>2275678</v>
      </c>
      <c r="D55" s="29">
        <f t="shared" ref="D55:S55" si="6">D56+D60</f>
        <v>1259761</v>
      </c>
      <c r="E55" s="184">
        <f t="shared" si="6"/>
        <v>0</v>
      </c>
      <c r="F55" s="29">
        <f t="shared" si="6"/>
        <v>0</v>
      </c>
      <c r="G55" s="29">
        <f t="shared" si="6"/>
        <v>981.43</v>
      </c>
      <c r="H55" s="29">
        <f t="shared" si="6"/>
        <v>1015917</v>
      </c>
      <c r="I55" s="29">
        <f t="shared" si="6"/>
        <v>0</v>
      </c>
      <c r="J55" s="29">
        <f t="shared" si="6"/>
        <v>0</v>
      </c>
      <c r="K55" s="29">
        <f t="shared" si="6"/>
        <v>0</v>
      </c>
      <c r="L55" s="29">
        <f t="shared" si="6"/>
        <v>0</v>
      </c>
      <c r="M55" s="29">
        <f t="shared" si="6"/>
        <v>0</v>
      </c>
      <c r="N55" s="29">
        <f t="shared" si="6"/>
        <v>0</v>
      </c>
      <c r="O55" s="29">
        <f t="shared" si="6"/>
        <v>0</v>
      </c>
      <c r="P55" s="29">
        <f t="shared" si="6"/>
        <v>0</v>
      </c>
      <c r="Q55" s="29">
        <f t="shared" si="6"/>
        <v>0</v>
      </c>
      <c r="R55" s="29">
        <f t="shared" si="6"/>
        <v>0</v>
      </c>
      <c r="S55" s="29">
        <f t="shared" si="6"/>
        <v>0</v>
      </c>
    </row>
    <row r="56" spans="1:19" s="20" customFormat="1" ht="26.25" customHeight="1">
      <c r="A56" s="203" t="s">
        <v>136</v>
      </c>
      <c r="B56" s="203"/>
      <c r="C56" s="25">
        <f>C57+C58+C59</f>
        <v>1897811</v>
      </c>
      <c r="D56" s="29">
        <f t="shared" ref="D56:S56" si="7">SUM(D57:D59)</f>
        <v>1259761</v>
      </c>
      <c r="E56" s="184">
        <f t="shared" si="7"/>
        <v>0</v>
      </c>
      <c r="F56" s="29">
        <f t="shared" si="7"/>
        <v>0</v>
      </c>
      <c r="G56" s="29">
        <f t="shared" si="7"/>
        <v>670.43</v>
      </c>
      <c r="H56" s="29">
        <f t="shared" si="7"/>
        <v>638050</v>
      </c>
      <c r="I56" s="29">
        <f t="shared" si="7"/>
        <v>0</v>
      </c>
      <c r="J56" s="29">
        <f t="shared" si="7"/>
        <v>0</v>
      </c>
      <c r="K56" s="29">
        <f t="shared" si="7"/>
        <v>0</v>
      </c>
      <c r="L56" s="29">
        <f t="shared" si="7"/>
        <v>0</v>
      </c>
      <c r="M56" s="29">
        <f t="shared" si="7"/>
        <v>0</v>
      </c>
      <c r="N56" s="29">
        <f t="shared" si="7"/>
        <v>0</v>
      </c>
      <c r="O56" s="29">
        <f t="shared" si="7"/>
        <v>0</v>
      </c>
      <c r="P56" s="29">
        <f t="shared" si="7"/>
        <v>0</v>
      </c>
      <c r="Q56" s="29">
        <f t="shared" si="7"/>
        <v>0</v>
      </c>
      <c r="R56" s="29">
        <f t="shared" si="7"/>
        <v>0</v>
      </c>
      <c r="S56" s="29">
        <f t="shared" si="7"/>
        <v>0</v>
      </c>
    </row>
    <row r="57" spans="1:19" s="20" customFormat="1" ht="19.5" customHeight="1">
      <c r="A57" s="23">
        <v>1</v>
      </c>
      <c r="B57" s="156" t="s">
        <v>69</v>
      </c>
      <c r="C57" s="25">
        <f>D57+F57+H57+J57+L57+N57+O57+P57+Q57+R57+S57</f>
        <v>127215</v>
      </c>
      <c r="D57" s="26">
        <v>127215</v>
      </c>
      <c r="E57" s="185">
        <v>0</v>
      </c>
      <c r="F57" s="26">
        <v>0</v>
      </c>
      <c r="G57" s="26">
        <v>0</v>
      </c>
      <c r="H57" s="26">
        <v>0</v>
      </c>
      <c r="I57" s="26">
        <v>0</v>
      </c>
      <c r="J57" s="26">
        <v>0</v>
      </c>
      <c r="K57" s="26">
        <v>0</v>
      </c>
      <c r="L57" s="26">
        <v>0</v>
      </c>
      <c r="M57" s="26">
        <v>0</v>
      </c>
      <c r="N57" s="26">
        <v>0</v>
      </c>
      <c r="O57" s="26">
        <v>0</v>
      </c>
      <c r="P57" s="26">
        <v>0</v>
      </c>
      <c r="Q57" s="26">
        <v>0</v>
      </c>
      <c r="R57" s="26">
        <v>0</v>
      </c>
      <c r="S57" s="26">
        <v>0</v>
      </c>
    </row>
    <row r="58" spans="1:19" s="20" customFormat="1" ht="19.5" customHeight="1">
      <c r="A58" s="23">
        <v>2</v>
      </c>
      <c r="B58" s="156" t="s">
        <v>70</v>
      </c>
      <c r="C58" s="25">
        <f>D58+F58+H58+J58+L58+N58+O58+P58+Q58+R58+S58</f>
        <v>638050</v>
      </c>
      <c r="D58" s="26">
        <v>0</v>
      </c>
      <c r="E58" s="185">
        <v>0</v>
      </c>
      <c r="F58" s="26">
        <v>0</v>
      </c>
      <c r="G58" s="26">
        <v>670.43</v>
      </c>
      <c r="H58" s="26">
        <v>638050</v>
      </c>
      <c r="I58" s="26">
        <v>0</v>
      </c>
      <c r="J58" s="26">
        <v>0</v>
      </c>
      <c r="K58" s="26">
        <v>0</v>
      </c>
      <c r="L58" s="26">
        <v>0</v>
      </c>
      <c r="M58" s="26">
        <v>0</v>
      </c>
      <c r="N58" s="26">
        <v>0</v>
      </c>
      <c r="O58" s="26">
        <v>0</v>
      </c>
      <c r="P58" s="26">
        <v>0</v>
      </c>
      <c r="Q58" s="26">
        <v>0</v>
      </c>
      <c r="R58" s="26">
        <v>0</v>
      </c>
      <c r="S58" s="26">
        <v>0</v>
      </c>
    </row>
    <row r="59" spans="1:19" s="20" customFormat="1" ht="19.5" customHeight="1">
      <c r="A59" s="23">
        <v>3</v>
      </c>
      <c r="B59" s="156" t="s">
        <v>102</v>
      </c>
      <c r="C59" s="25">
        <f>D59+F59+H59+J59+L59+N59+O59+P59+Q59+R59+S59</f>
        <v>1132546</v>
      </c>
      <c r="D59" s="26">
        <v>1132546</v>
      </c>
      <c r="E59" s="185">
        <v>0</v>
      </c>
      <c r="F59" s="26">
        <v>0</v>
      </c>
      <c r="G59" s="26">
        <v>0</v>
      </c>
      <c r="H59" s="26">
        <v>0</v>
      </c>
      <c r="I59" s="26">
        <v>0</v>
      </c>
      <c r="J59" s="26">
        <v>0</v>
      </c>
      <c r="K59" s="26">
        <v>0</v>
      </c>
      <c r="L59" s="26">
        <v>0</v>
      </c>
      <c r="M59" s="26">
        <v>0</v>
      </c>
      <c r="N59" s="26">
        <v>0</v>
      </c>
      <c r="O59" s="26">
        <v>0</v>
      </c>
      <c r="P59" s="26">
        <v>0</v>
      </c>
      <c r="Q59" s="26">
        <v>0</v>
      </c>
      <c r="R59" s="26">
        <v>0</v>
      </c>
      <c r="S59" s="26">
        <v>0</v>
      </c>
    </row>
    <row r="60" spans="1:19" s="20" customFormat="1" ht="25.5" customHeight="1">
      <c r="A60" s="203" t="s">
        <v>123</v>
      </c>
      <c r="B60" s="203"/>
      <c r="C60" s="25">
        <f>C61</f>
        <v>377867</v>
      </c>
      <c r="D60" s="29">
        <f t="shared" ref="D60:S60" si="8">D61</f>
        <v>0</v>
      </c>
      <c r="E60" s="184">
        <f t="shared" si="8"/>
        <v>0</v>
      </c>
      <c r="F60" s="29">
        <f t="shared" si="8"/>
        <v>0</v>
      </c>
      <c r="G60" s="29">
        <f t="shared" si="8"/>
        <v>311</v>
      </c>
      <c r="H60" s="29">
        <f t="shared" si="8"/>
        <v>377867</v>
      </c>
      <c r="I60" s="29">
        <f t="shared" si="8"/>
        <v>0</v>
      </c>
      <c r="J60" s="29">
        <f t="shared" si="8"/>
        <v>0</v>
      </c>
      <c r="K60" s="29">
        <f t="shared" si="8"/>
        <v>0</v>
      </c>
      <c r="L60" s="29">
        <f t="shared" si="8"/>
        <v>0</v>
      </c>
      <c r="M60" s="29">
        <f t="shared" si="8"/>
        <v>0</v>
      </c>
      <c r="N60" s="29">
        <f t="shared" si="8"/>
        <v>0</v>
      </c>
      <c r="O60" s="29">
        <f t="shared" si="8"/>
        <v>0</v>
      </c>
      <c r="P60" s="29">
        <f t="shared" si="8"/>
        <v>0</v>
      </c>
      <c r="Q60" s="29">
        <f t="shared" si="8"/>
        <v>0</v>
      </c>
      <c r="R60" s="29">
        <f t="shared" si="8"/>
        <v>0</v>
      </c>
      <c r="S60" s="29">
        <f t="shared" si="8"/>
        <v>0</v>
      </c>
    </row>
    <row r="61" spans="1:19" s="20" customFormat="1" ht="19.5" customHeight="1">
      <c r="A61" s="23">
        <v>1</v>
      </c>
      <c r="B61" s="156" t="s">
        <v>103</v>
      </c>
      <c r="C61" s="25">
        <f>D61+F61+H61+J61+L61+N61+O61+P61+Q61+R61+S61</f>
        <v>377867</v>
      </c>
      <c r="D61" s="26">
        <v>0</v>
      </c>
      <c r="E61" s="185">
        <v>0</v>
      </c>
      <c r="F61" s="26">
        <v>0</v>
      </c>
      <c r="G61" s="26">
        <v>311</v>
      </c>
      <c r="H61" s="26">
        <v>377867</v>
      </c>
      <c r="I61" s="26">
        <v>0</v>
      </c>
      <c r="J61" s="26">
        <v>0</v>
      </c>
      <c r="K61" s="26">
        <v>0</v>
      </c>
      <c r="L61" s="26">
        <v>0</v>
      </c>
      <c r="M61" s="26">
        <v>0</v>
      </c>
      <c r="N61" s="26">
        <v>0</v>
      </c>
      <c r="O61" s="26">
        <v>0</v>
      </c>
      <c r="P61" s="26">
        <v>0</v>
      </c>
      <c r="Q61" s="26">
        <v>0</v>
      </c>
      <c r="R61" s="26">
        <v>0</v>
      </c>
      <c r="S61" s="26">
        <v>0</v>
      </c>
    </row>
    <row r="62" spans="1:19" s="20" customFormat="1" ht="27" customHeight="1">
      <c r="A62" s="203" t="s">
        <v>92</v>
      </c>
      <c r="B62" s="203"/>
      <c r="C62" s="25">
        <f>C63</f>
        <v>885153</v>
      </c>
      <c r="D62" s="26">
        <f t="shared" ref="D62:S63" si="9">D63</f>
        <v>0</v>
      </c>
      <c r="E62" s="185">
        <f t="shared" si="9"/>
        <v>0</v>
      </c>
      <c r="F62" s="26">
        <f t="shared" si="9"/>
        <v>0</v>
      </c>
      <c r="G62" s="26">
        <f t="shared" si="9"/>
        <v>349.7</v>
      </c>
      <c r="H62" s="26">
        <f t="shared" si="9"/>
        <v>885153</v>
      </c>
      <c r="I62" s="26">
        <f t="shared" si="9"/>
        <v>0</v>
      </c>
      <c r="J62" s="26">
        <f t="shared" si="9"/>
        <v>0</v>
      </c>
      <c r="K62" s="26">
        <f t="shared" si="9"/>
        <v>0</v>
      </c>
      <c r="L62" s="26">
        <f t="shared" si="9"/>
        <v>0</v>
      </c>
      <c r="M62" s="26">
        <f t="shared" si="9"/>
        <v>0</v>
      </c>
      <c r="N62" s="26">
        <f t="shared" si="9"/>
        <v>0</v>
      </c>
      <c r="O62" s="26">
        <f t="shared" si="9"/>
        <v>0</v>
      </c>
      <c r="P62" s="26">
        <f t="shared" si="9"/>
        <v>0</v>
      </c>
      <c r="Q62" s="26">
        <f t="shared" si="9"/>
        <v>0</v>
      </c>
      <c r="R62" s="26">
        <f t="shared" si="9"/>
        <v>0</v>
      </c>
      <c r="S62" s="26">
        <f t="shared" si="9"/>
        <v>0</v>
      </c>
    </row>
    <row r="63" spans="1:19" s="20" customFormat="1" ht="23.25" customHeight="1">
      <c r="A63" s="203" t="s">
        <v>124</v>
      </c>
      <c r="B63" s="203"/>
      <c r="C63" s="25">
        <f>C64</f>
        <v>885153</v>
      </c>
      <c r="D63" s="13">
        <f t="shared" si="9"/>
        <v>0</v>
      </c>
      <c r="E63" s="186">
        <f t="shared" si="9"/>
        <v>0</v>
      </c>
      <c r="F63" s="13">
        <f t="shared" si="9"/>
        <v>0</v>
      </c>
      <c r="G63" s="13">
        <f t="shared" si="9"/>
        <v>349.7</v>
      </c>
      <c r="H63" s="13">
        <f t="shared" si="9"/>
        <v>885153</v>
      </c>
      <c r="I63" s="13">
        <f t="shared" si="9"/>
        <v>0</v>
      </c>
      <c r="J63" s="13">
        <f t="shared" si="9"/>
        <v>0</v>
      </c>
      <c r="K63" s="13">
        <f t="shared" si="9"/>
        <v>0</v>
      </c>
      <c r="L63" s="13">
        <f t="shared" si="9"/>
        <v>0</v>
      </c>
      <c r="M63" s="13">
        <f t="shared" si="9"/>
        <v>0</v>
      </c>
      <c r="N63" s="13">
        <f t="shared" si="9"/>
        <v>0</v>
      </c>
      <c r="O63" s="13">
        <f t="shared" si="9"/>
        <v>0</v>
      </c>
      <c r="P63" s="13">
        <f t="shared" si="9"/>
        <v>0</v>
      </c>
      <c r="Q63" s="13">
        <f t="shared" si="9"/>
        <v>0</v>
      </c>
      <c r="R63" s="13">
        <f t="shared" si="9"/>
        <v>0</v>
      </c>
      <c r="S63" s="13">
        <f t="shared" si="9"/>
        <v>0</v>
      </c>
    </row>
    <row r="64" spans="1:19" s="20" customFormat="1" ht="26.25" customHeight="1">
      <c r="A64" s="23">
        <v>1</v>
      </c>
      <c r="B64" s="156" t="s">
        <v>98</v>
      </c>
      <c r="C64" s="25">
        <f>D64+F64+H64+J64+L64+N64+O64+P64+Q64+R64+S64</f>
        <v>885153</v>
      </c>
      <c r="D64" s="26">
        <v>0</v>
      </c>
      <c r="E64" s="185">
        <v>0</v>
      </c>
      <c r="F64" s="26">
        <v>0</v>
      </c>
      <c r="G64" s="26">
        <v>349.7</v>
      </c>
      <c r="H64" s="26">
        <v>885153</v>
      </c>
      <c r="I64" s="26">
        <v>0</v>
      </c>
      <c r="J64" s="26">
        <v>0</v>
      </c>
      <c r="K64" s="26">
        <v>0</v>
      </c>
      <c r="L64" s="26">
        <v>0</v>
      </c>
      <c r="M64" s="26">
        <v>0</v>
      </c>
      <c r="N64" s="26">
        <v>0</v>
      </c>
      <c r="O64" s="26">
        <v>0</v>
      </c>
      <c r="P64" s="26">
        <v>0</v>
      </c>
      <c r="Q64" s="26">
        <v>0</v>
      </c>
      <c r="R64" s="26">
        <v>0</v>
      </c>
      <c r="S64" s="26">
        <v>0</v>
      </c>
    </row>
    <row r="65" spans="1:19" s="20" customFormat="1" ht="27" customHeight="1">
      <c r="A65" s="199" t="s">
        <v>313</v>
      </c>
      <c r="B65" s="199"/>
      <c r="C65" s="29">
        <f>C66</f>
        <v>8583539.4800000004</v>
      </c>
      <c r="D65" s="29">
        <f t="shared" ref="D65:S65" si="10">D66</f>
        <v>0</v>
      </c>
      <c r="E65" s="184">
        <f t="shared" si="10"/>
        <v>0</v>
      </c>
      <c r="F65" s="29">
        <f t="shared" si="10"/>
        <v>0</v>
      </c>
      <c r="G65" s="29">
        <f t="shared" si="10"/>
        <v>8042.4</v>
      </c>
      <c r="H65" s="29">
        <f t="shared" si="10"/>
        <v>8583539.4800000004</v>
      </c>
      <c r="I65" s="29">
        <f t="shared" si="10"/>
        <v>0</v>
      </c>
      <c r="J65" s="29">
        <f t="shared" si="10"/>
        <v>0</v>
      </c>
      <c r="K65" s="29">
        <f t="shared" si="10"/>
        <v>0</v>
      </c>
      <c r="L65" s="29">
        <f t="shared" si="10"/>
        <v>0</v>
      </c>
      <c r="M65" s="29">
        <f t="shared" si="10"/>
        <v>0</v>
      </c>
      <c r="N65" s="29">
        <f t="shared" si="10"/>
        <v>0</v>
      </c>
      <c r="O65" s="29">
        <f t="shared" si="10"/>
        <v>0</v>
      </c>
      <c r="P65" s="29">
        <f t="shared" si="10"/>
        <v>0</v>
      </c>
      <c r="Q65" s="29">
        <f t="shared" si="10"/>
        <v>0</v>
      </c>
      <c r="R65" s="29">
        <f t="shared" si="10"/>
        <v>0</v>
      </c>
      <c r="S65" s="29">
        <f t="shared" si="10"/>
        <v>0</v>
      </c>
    </row>
    <row r="66" spans="1:19" s="20" customFormat="1" ht="27" customHeight="1">
      <c r="A66" s="199" t="s">
        <v>314</v>
      </c>
      <c r="B66" s="199"/>
      <c r="C66" s="29">
        <f>SUM(C67:C75)</f>
        <v>8583539.4800000004</v>
      </c>
      <c r="D66" s="29">
        <f t="shared" ref="D66:S66" si="11">SUM(D67:D75)</f>
        <v>0</v>
      </c>
      <c r="E66" s="184">
        <f t="shared" si="11"/>
        <v>0</v>
      </c>
      <c r="F66" s="29">
        <f t="shared" si="11"/>
        <v>0</v>
      </c>
      <c r="G66" s="29">
        <f t="shared" si="11"/>
        <v>8042.4</v>
      </c>
      <c r="H66" s="29">
        <f t="shared" si="11"/>
        <v>8583539.4800000004</v>
      </c>
      <c r="I66" s="29">
        <f t="shared" si="11"/>
        <v>0</v>
      </c>
      <c r="J66" s="29">
        <f t="shared" si="11"/>
        <v>0</v>
      </c>
      <c r="K66" s="29">
        <f t="shared" si="11"/>
        <v>0</v>
      </c>
      <c r="L66" s="29">
        <f t="shared" si="11"/>
        <v>0</v>
      </c>
      <c r="M66" s="29">
        <f t="shared" si="11"/>
        <v>0</v>
      </c>
      <c r="N66" s="29">
        <f t="shared" si="11"/>
        <v>0</v>
      </c>
      <c r="O66" s="29">
        <f t="shared" si="11"/>
        <v>0</v>
      </c>
      <c r="P66" s="29">
        <f t="shared" si="11"/>
        <v>0</v>
      </c>
      <c r="Q66" s="29">
        <f t="shared" si="11"/>
        <v>0</v>
      </c>
      <c r="R66" s="29">
        <f t="shared" si="11"/>
        <v>0</v>
      </c>
      <c r="S66" s="29">
        <f t="shared" si="11"/>
        <v>0</v>
      </c>
    </row>
    <row r="67" spans="1:19" s="20" customFormat="1" ht="19.5" customHeight="1">
      <c r="A67" s="27">
        <v>1</v>
      </c>
      <c r="B67" s="58" t="s">
        <v>315</v>
      </c>
      <c r="C67" s="45">
        <f>D67+F67+H67+J67+L67+N67+O67+P67+Q67+R67+S67</f>
        <v>380057.94</v>
      </c>
      <c r="D67" s="24">
        <v>0</v>
      </c>
      <c r="E67" s="187">
        <v>0</v>
      </c>
      <c r="F67" s="45">
        <v>0</v>
      </c>
      <c r="G67" s="24">
        <v>480</v>
      </c>
      <c r="H67" s="24">
        <v>380057.94</v>
      </c>
      <c r="I67" s="45">
        <v>0</v>
      </c>
      <c r="J67" s="45">
        <v>0</v>
      </c>
      <c r="K67" s="24">
        <v>0</v>
      </c>
      <c r="L67" s="24">
        <v>0</v>
      </c>
      <c r="M67" s="45">
        <v>0</v>
      </c>
      <c r="N67" s="45">
        <v>0</v>
      </c>
      <c r="O67" s="45">
        <v>0</v>
      </c>
      <c r="P67" s="45">
        <v>0</v>
      </c>
      <c r="Q67" s="45">
        <v>0</v>
      </c>
      <c r="R67" s="45">
        <v>0</v>
      </c>
      <c r="S67" s="45">
        <v>0</v>
      </c>
    </row>
    <row r="68" spans="1:19" s="20" customFormat="1" ht="19.5" customHeight="1">
      <c r="A68" s="27">
        <v>2</v>
      </c>
      <c r="B68" s="157" t="s">
        <v>316</v>
      </c>
      <c r="C68" s="45">
        <f t="shared" ref="C68:C75" si="12">D68+F68+H68+J68+L68+N68+O68+P68+Q68+R68+S68</f>
        <v>1212611.6599999999</v>
      </c>
      <c r="D68" s="24">
        <v>0</v>
      </c>
      <c r="E68" s="187">
        <v>0</v>
      </c>
      <c r="F68" s="45">
        <v>0</v>
      </c>
      <c r="G68" s="24">
        <v>1412</v>
      </c>
      <c r="H68" s="24">
        <v>1212611.6599999999</v>
      </c>
      <c r="I68" s="45">
        <v>0</v>
      </c>
      <c r="J68" s="45">
        <v>0</v>
      </c>
      <c r="K68" s="24">
        <v>0</v>
      </c>
      <c r="L68" s="24">
        <v>0</v>
      </c>
      <c r="M68" s="24">
        <v>0</v>
      </c>
      <c r="N68" s="24">
        <v>0</v>
      </c>
      <c r="O68" s="45">
        <v>0</v>
      </c>
      <c r="P68" s="45">
        <v>0</v>
      </c>
      <c r="Q68" s="45">
        <v>0</v>
      </c>
      <c r="R68" s="45">
        <v>0</v>
      </c>
      <c r="S68" s="45">
        <v>0</v>
      </c>
    </row>
    <row r="69" spans="1:19" s="20" customFormat="1" ht="19.5" customHeight="1">
      <c r="A69" s="27">
        <v>3</v>
      </c>
      <c r="B69" s="157" t="s">
        <v>317</v>
      </c>
      <c r="C69" s="45">
        <f t="shared" si="12"/>
        <v>1131562.18</v>
      </c>
      <c r="D69" s="24">
        <v>0</v>
      </c>
      <c r="E69" s="187">
        <v>0</v>
      </c>
      <c r="F69" s="45">
        <v>0</v>
      </c>
      <c r="G69" s="24">
        <v>665.5</v>
      </c>
      <c r="H69" s="24">
        <v>1131562.18</v>
      </c>
      <c r="I69" s="45">
        <v>0</v>
      </c>
      <c r="J69" s="45">
        <v>0</v>
      </c>
      <c r="K69" s="24">
        <v>0</v>
      </c>
      <c r="L69" s="24">
        <v>0</v>
      </c>
      <c r="M69" s="45">
        <v>0</v>
      </c>
      <c r="N69" s="45">
        <v>0</v>
      </c>
      <c r="O69" s="45">
        <v>0</v>
      </c>
      <c r="P69" s="45">
        <v>0</v>
      </c>
      <c r="Q69" s="45">
        <v>0</v>
      </c>
      <c r="R69" s="45">
        <v>0</v>
      </c>
      <c r="S69" s="45">
        <v>0</v>
      </c>
    </row>
    <row r="70" spans="1:19" s="20" customFormat="1" ht="19.5" customHeight="1">
      <c r="A70" s="27">
        <v>4</v>
      </c>
      <c r="B70" s="157" t="s">
        <v>318</v>
      </c>
      <c r="C70" s="45">
        <f t="shared" si="12"/>
        <v>1289610.2</v>
      </c>
      <c r="D70" s="24">
        <v>0</v>
      </c>
      <c r="E70" s="187">
        <v>0</v>
      </c>
      <c r="F70" s="45">
        <v>0</v>
      </c>
      <c r="G70" s="24">
        <v>1331</v>
      </c>
      <c r="H70" s="24">
        <v>1289610.2</v>
      </c>
      <c r="I70" s="45">
        <v>0</v>
      </c>
      <c r="J70" s="45">
        <v>0</v>
      </c>
      <c r="K70" s="24">
        <v>0</v>
      </c>
      <c r="L70" s="24">
        <v>0</v>
      </c>
      <c r="M70" s="45">
        <v>0</v>
      </c>
      <c r="N70" s="45">
        <v>0</v>
      </c>
      <c r="O70" s="45">
        <v>0</v>
      </c>
      <c r="P70" s="45">
        <v>0</v>
      </c>
      <c r="Q70" s="45">
        <v>0</v>
      </c>
      <c r="R70" s="45">
        <v>0</v>
      </c>
      <c r="S70" s="45">
        <v>0</v>
      </c>
    </row>
    <row r="71" spans="1:19" s="20" customFormat="1" ht="19.5" customHeight="1">
      <c r="A71" s="27">
        <v>5</v>
      </c>
      <c r="B71" s="58" t="s">
        <v>319</v>
      </c>
      <c r="C71" s="45">
        <f t="shared" si="12"/>
        <v>590198.82999999996</v>
      </c>
      <c r="D71" s="24">
        <v>0</v>
      </c>
      <c r="E71" s="187">
        <v>0</v>
      </c>
      <c r="F71" s="45">
        <v>0</v>
      </c>
      <c r="G71" s="24">
        <v>652</v>
      </c>
      <c r="H71" s="24">
        <v>590198.82999999996</v>
      </c>
      <c r="I71" s="45">
        <v>0</v>
      </c>
      <c r="J71" s="45">
        <v>0</v>
      </c>
      <c r="K71" s="45">
        <v>0</v>
      </c>
      <c r="L71" s="45">
        <v>0</v>
      </c>
      <c r="M71" s="45">
        <v>0</v>
      </c>
      <c r="N71" s="45">
        <v>0</v>
      </c>
      <c r="O71" s="45">
        <v>0</v>
      </c>
      <c r="P71" s="45">
        <v>0</v>
      </c>
      <c r="Q71" s="45">
        <v>0</v>
      </c>
      <c r="R71" s="45">
        <v>0</v>
      </c>
      <c r="S71" s="45">
        <v>0</v>
      </c>
    </row>
    <row r="72" spans="1:19" s="20" customFormat="1" ht="19.5" customHeight="1">
      <c r="A72" s="27">
        <v>6</v>
      </c>
      <c r="B72" s="58" t="s">
        <v>320</v>
      </c>
      <c r="C72" s="45">
        <f t="shared" si="12"/>
        <v>590198.82999999996</v>
      </c>
      <c r="D72" s="24">
        <v>0</v>
      </c>
      <c r="E72" s="187">
        <v>0</v>
      </c>
      <c r="F72" s="45">
        <v>0</v>
      </c>
      <c r="G72" s="24">
        <v>652</v>
      </c>
      <c r="H72" s="24">
        <v>590198.82999999996</v>
      </c>
      <c r="I72" s="45">
        <v>0</v>
      </c>
      <c r="J72" s="45">
        <v>0</v>
      </c>
      <c r="K72" s="45">
        <v>0</v>
      </c>
      <c r="L72" s="45">
        <v>0</v>
      </c>
      <c r="M72" s="45">
        <v>0</v>
      </c>
      <c r="N72" s="45">
        <v>0</v>
      </c>
      <c r="O72" s="45">
        <v>0</v>
      </c>
      <c r="P72" s="45">
        <v>0</v>
      </c>
      <c r="Q72" s="45">
        <v>0</v>
      </c>
      <c r="R72" s="45">
        <v>0</v>
      </c>
      <c r="S72" s="45">
        <v>0</v>
      </c>
    </row>
    <row r="73" spans="1:19" s="20" customFormat="1" ht="19.5" customHeight="1">
      <c r="A73" s="27">
        <v>7</v>
      </c>
      <c r="B73" s="58" t="s">
        <v>321</v>
      </c>
      <c r="C73" s="45">
        <f>D73+F73+H73+J73+L73+N73+O73+P73+Q73+R73+S73</f>
        <v>1028788.9</v>
      </c>
      <c r="D73" s="24">
        <v>0</v>
      </c>
      <c r="E73" s="187">
        <v>0</v>
      </c>
      <c r="F73" s="45">
        <v>0</v>
      </c>
      <c r="G73" s="24">
        <v>1217</v>
      </c>
      <c r="H73" s="24">
        <v>1028788.9</v>
      </c>
      <c r="I73" s="45">
        <v>0</v>
      </c>
      <c r="J73" s="45">
        <v>0</v>
      </c>
      <c r="K73" s="45">
        <v>0</v>
      </c>
      <c r="L73" s="45">
        <v>0</v>
      </c>
      <c r="M73" s="45">
        <v>0</v>
      </c>
      <c r="N73" s="45">
        <v>0</v>
      </c>
      <c r="O73" s="45">
        <v>0</v>
      </c>
      <c r="P73" s="45">
        <v>0</v>
      </c>
      <c r="Q73" s="45">
        <v>0</v>
      </c>
      <c r="R73" s="45">
        <v>0</v>
      </c>
      <c r="S73" s="45">
        <v>0</v>
      </c>
    </row>
    <row r="74" spans="1:19" s="22" customFormat="1" ht="19.5" customHeight="1">
      <c r="A74" s="27">
        <v>8</v>
      </c>
      <c r="B74" s="58" t="s">
        <v>322</v>
      </c>
      <c r="C74" s="45">
        <f t="shared" si="12"/>
        <v>422127.3</v>
      </c>
      <c r="D74" s="24">
        <v>0</v>
      </c>
      <c r="E74" s="187">
        <v>0</v>
      </c>
      <c r="F74" s="45">
        <v>0</v>
      </c>
      <c r="G74" s="24">
        <v>710</v>
      </c>
      <c r="H74" s="24">
        <v>422127.3</v>
      </c>
      <c r="I74" s="45">
        <v>0</v>
      </c>
      <c r="J74" s="45">
        <v>0</v>
      </c>
      <c r="K74" s="24">
        <v>0</v>
      </c>
      <c r="L74" s="24">
        <v>0</v>
      </c>
      <c r="M74" s="45">
        <v>0</v>
      </c>
      <c r="N74" s="45">
        <v>0</v>
      </c>
      <c r="O74" s="45">
        <v>0</v>
      </c>
      <c r="P74" s="45">
        <v>0</v>
      </c>
      <c r="Q74" s="45">
        <v>0</v>
      </c>
      <c r="R74" s="45">
        <v>0</v>
      </c>
      <c r="S74" s="45">
        <v>0</v>
      </c>
    </row>
    <row r="75" spans="1:19" s="22" customFormat="1" ht="19.5" customHeight="1">
      <c r="A75" s="27">
        <v>9</v>
      </c>
      <c r="B75" s="58" t="s">
        <v>323</v>
      </c>
      <c r="C75" s="45">
        <f t="shared" si="12"/>
        <v>1938383.64</v>
      </c>
      <c r="D75" s="24">
        <v>0</v>
      </c>
      <c r="E75" s="187">
        <v>0</v>
      </c>
      <c r="F75" s="45">
        <v>0</v>
      </c>
      <c r="G75" s="24">
        <v>922.9</v>
      </c>
      <c r="H75" s="24">
        <v>1938383.64</v>
      </c>
      <c r="I75" s="45">
        <v>0</v>
      </c>
      <c r="J75" s="45">
        <v>0</v>
      </c>
      <c r="K75" s="45">
        <v>0</v>
      </c>
      <c r="L75" s="45">
        <v>0</v>
      </c>
      <c r="M75" s="45">
        <v>0</v>
      </c>
      <c r="N75" s="45">
        <v>0</v>
      </c>
      <c r="O75" s="45">
        <v>0</v>
      </c>
      <c r="P75" s="45">
        <v>0</v>
      </c>
      <c r="Q75" s="45">
        <v>0</v>
      </c>
      <c r="R75" s="45">
        <v>0</v>
      </c>
      <c r="S75" s="45">
        <v>0</v>
      </c>
    </row>
    <row r="76" spans="1:19" s="22" customFormat="1" ht="30.75" customHeight="1">
      <c r="A76" s="199" t="s">
        <v>97</v>
      </c>
      <c r="B76" s="199"/>
      <c r="C76" s="25">
        <f>C77</f>
        <v>222912</v>
      </c>
      <c r="D76" s="17">
        <f t="shared" ref="D76:S77" si="13">D77</f>
        <v>222912</v>
      </c>
      <c r="E76" s="182">
        <f t="shared" si="13"/>
        <v>0</v>
      </c>
      <c r="F76" s="17">
        <f t="shared" si="13"/>
        <v>0</v>
      </c>
      <c r="G76" s="17">
        <f t="shared" si="13"/>
        <v>0</v>
      </c>
      <c r="H76" s="17">
        <f t="shared" si="13"/>
        <v>0</v>
      </c>
      <c r="I76" s="17">
        <f t="shared" si="13"/>
        <v>0</v>
      </c>
      <c r="J76" s="17">
        <f t="shared" si="13"/>
        <v>0</v>
      </c>
      <c r="K76" s="17">
        <f t="shared" si="13"/>
        <v>0</v>
      </c>
      <c r="L76" s="17">
        <f t="shared" si="13"/>
        <v>0</v>
      </c>
      <c r="M76" s="17">
        <f t="shared" si="13"/>
        <v>0</v>
      </c>
      <c r="N76" s="17">
        <f t="shared" si="13"/>
        <v>0</v>
      </c>
      <c r="O76" s="17">
        <f t="shared" si="13"/>
        <v>0</v>
      </c>
      <c r="P76" s="17">
        <f t="shared" si="13"/>
        <v>0</v>
      </c>
      <c r="Q76" s="17">
        <f t="shared" si="13"/>
        <v>0</v>
      </c>
      <c r="R76" s="17">
        <f t="shared" si="13"/>
        <v>0</v>
      </c>
      <c r="S76" s="17">
        <f t="shared" si="13"/>
        <v>0</v>
      </c>
    </row>
    <row r="77" spans="1:19" s="22" customFormat="1" ht="19.5" customHeight="1">
      <c r="A77" s="199" t="s">
        <v>137</v>
      </c>
      <c r="B77" s="199"/>
      <c r="C77" s="25">
        <f>C78</f>
        <v>222912</v>
      </c>
      <c r="D77" s="17">
        <f t="shared" si="13"/>
        <v>222912</v>
      </c>
      <c r="E77" s="182">
        <f t="shared" si="13"/>
        <v>0</v>
      </c>
      <c r="F77" s="17">
        <f t="shared" si="13"/>
        <v>0</v>
      </c>
      <c r="G77" s="17">
        <f t="shared" si="13"/>
        <v>0</v>
      </c>
      <c r="H77" s="17">
        <f t="shared" si="13"/>
        <v>0</v>
      </c>
      <c r="I77" s="17">
        <f t="shared" si="13"/>
        <v>0</v>
      </c>
      <c r="J77" s="17">
        <f t="shared" si="13"/>
        <v>0</v>
      </c>
      <c r="K77" s="17">
        <f t="shared" si="13"/>
        <v>0</v>
      </c>
      <c r="L77" s="17">
        <f t="shared" si="13"/>
        <v>0</v>
      </c>
      <c r="M77" s="17">
        <f t="shared" si="13"/>
        <v>0</v>
      </c>
      <c r="N77" s="17">
        <f t="shared" si="13"/>
        <v>0</v>
      </c>
      <c r="O77" s="17">
        <f t="shared" si="13"/>
        <v>0</v>
      </c>
      <c r="P77" s="17">
        <f t="shared" si="13"/>
        <v>0</v>
      </c>
      <c r="Q77" s="17">
        <f t="shared" si="13"/>
        <v>0</v>
      </c>
      <c r="R77" s="17">
        <f t="shared" si="13"/>
        <v>0</v>
      </c>
      <c r="S77" s="17">
        <f t="shared" si="13"/>
        <v>0</v>
      </c>
    </row>
    <row r="78" spans="1:19" s="22" customFormat="1" ht="19.5" customHeight="1">
      <c r="A78" s="23">
        <v>1</v>
      </c>
      <c r="B78" s="156" t="s">
        <v>71</v>
      </c>
      <c r="C78" s="25">
        <f>D78+F78+H78+J78+L78+N78+O78+P78+Q78+R78+S78</f>
        <v>222912</v>
      </c>
      <c r="D78" s="16">
        <v>222912</v>
      </c>
      <c r="E78" s="183">
        <v>0</v>
      </c>
      <c r="F78" s="16">
        <v>0</v>
      </c>
      <c r="G78" s="16">
        <v>0</v>
      </c>
      <c r="H78" s="16">
        <v>0</v>
      </c>
      <c r="I78" s="16">
        <v>0</v>
      </c>
      <c r="J78" s="16">
        <v>0</v>
      </c>
      <c r="K78" s="16">
        <v>0</v>
      </c>
      <c r="L78" s="16">
        <v>0</v>
      </c>
      <c r="M78" s="16">
        <v>0</v>
      </c>
      <c r="N78" s="16">
        <v>0</v>
      </c>
      <c r="O78" s="16">
        <v>0</v>
      </c>
      <c r="P78" s="16">
        <v>0</v>
      </c>
      <c r="Q78" s="16">
        <v>0</v>
      </c>
      <c r="R78" s="16">
        <v>0</v>
      </c>
      <c r="S78" s="16">
        <v>0</v>
      </c>
    </row>
    <row r="79" spans="1:19" s="22" customFormat="1" ht="30" customHeight="1">
      <c r="A79" s="203" t="s">
        <v>93</v>
      </c>
      <c r="B79" s="203"/>
      <c r="C79" s="25">
        <f>C80</f>
        <v>2486151</v>
      </c>
      <c r="D79" s="17">
        <f t="shared" ref="D79:S79" si="14">D80</f>
        <v>304759</v>
      </c>
      <c r="E79" s="182">
        <f t="shared" si="14"/>
        <v>0</v>
      </c>
      <c r="F79" s="17">
        <f t="shared" si="14"/>
        <v>0</v>
      </c>
      <c r="G79" s="17">
        <f t="shared" si="14"/>
        <v>996.25</v>
      </c>
      <c r="H79" s="17">
        <f t="shared" si="14"/>
        <v>2181392</v>
      </c>
      <c r="I79" s="17">
        <f t="shared" si="14"/>
        <v>0</v>
      </c>
      <c r="J79" s="17">
        <f t="shared" si="14"/>
        <v>0</v>
      </c>
      <c r="K79" s="17">
        <f t="shared" si="14"/>
        <v>0</v>
      </c>
      <c r="L79" s="17">
        <f t="shared" si="14"/>
        <v>0</v>
      </c>
      <c r="M79" s="17">
        <f t="shared" si="14"/>
        <v>0</v>
      </c>
      <c r="N79" s="17">
        <f t="shared" si="14"/>
        <v>0</v>
      </c>
      <c r="O79" s="17">
        <f t="shared" si="14"/>
        <v>0</v>
      </c>
      <c r="P79" s="17">
        <f t="shared" si="14"/>
        <v>0</v>
      </c>
      <c r="Q79" s="17">
        <f t="shared" si="14"/>
        <v>0</v>
      </c>
      <c r="R79" s="17">
        <f t="shared" si="14"/>
        <v>0</v>
      </c>
      <c r="S79" s="17">
        <f t="shared" si="14"/>
        <v>0</v>
      </c>
    </row>
    <row r="80" spans="1:19" s="22" customFormat="1" ht="27.75" customHeight="1">
      <c r="A80" s="203" t="s">
        <v>126</v>
      </c>
      <c r="B80" s="203"/>
      <c r="C80" s="25">
        <f>C81+C82</f>
        <v>2486151</v>
      </c>
      <c r="D80" s="25">
        <f t="shared" ref="D80:K80" si="15">D81+D82</f>
        <v>304759</v>
      </c>
      <c r="E80" s="76">
        <f t="shared" si="15"/>
        <v>0</v>
      </c>
      <c r="F80" s="25">
        <f t="shared" si="15"/>
        <v>0</v>
      </c>
      <c r="G80" s="25">
        <f t="shared" si="15"/>
        <v>996.25</v>
      </c>
      <c r="H80" s="25">
        <f t="shared" si="15"/>
        <v>2181392</v>
      </c>
      <c r="I80" s="25">
        <f t="shared" si="15"/>
        <v>0</v>
      </c>
      <c r="J80" s="25">
        <f t="shared" si="15"/>
        <v>0</v>
      </c>
      <c r="K80" s="25">
        <f t="shared" si="15"/>
        <v>0</v>
      </c>
      <c r="L80" s="25">
        <f t="shared" ref="L80:S80" si="16">L81+L82</f>
        <v>0</v>
      </c>
      <c r="M80" s="25">
        <f t="shared" si="16"/>
        <v>0</v>
      </c>
      <c r="N80" s="25">
        <f t="shared" si="16"/>
        <v>0</v>
      </c>
      <c r="O80" s="25">
        <f t="shared" si="16"/>
        <v>0</v>
      </c>
      <c r="P80" s="25">
        <f t="shared" si="16"/>
        <v>0</v>
      </c>
      <c r="Q80" s="25">
        <f t="shared" si="16"/>
        <v>0</v>
      </c>
      <c r="R80" s="25">
        <f t="shared" si="16"/>
        <v>0</v>
      </c>
      <c r="S80" s="25">
        <f t="shared" si="16"/>
        <v>0</v>
      </c>
    </row>
    <row r="81" spans="1:19" s="22" customFormat="1" ht="19.5" customHeight="1">
      <c r="A81" s="19">
        <v>1</v>
      </c>
      <c r="B81" s="160" t="s">
        <v>138</v>
      </c>
      <c r="C81" s="25">
        <f>D81+F81+H81+J81+L81+N81+O81+P81+Q81+R81+S81</f>
        <v>2181392</v>
      </c>
      <c r="D81" s="24">
        <v>0</v>
      </c>
      <c r="E81" s="104">
        <v>0</v>
      </c>
      <c r="F81" s="24">
        <v>0</v>
      </c>
      <c r="G81" s="24">
        <v>996.25</v>
      </c>
      <c r="H81" s="24">
        <v>2181392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>
        <v>0</v>
      </c>
      <c r="O81" s="24">
        <v>0</v>
      </c>
      <c r="P81" s="24">
        <v>0</v>
      </c>
      <c r="Q81" s="24">
        <v>0</v>
      </c>
      <c r="R81" s="24">
        <v>0</v>
      </c>
      <c r="S81" s="24">
        <v>0</v>
      </c>
    </row>
    <row r="82" spans="1:19" s="22" customFormat="1" ht="19.5" customHeight="1">
      <c r="A82" s="19">
        <v>2</v>
      </c>
      <c r="B82" s="160" t="s">
        <v>147</v>
      </c>
      <c r="C82" s="25">
        <f>D82+F82+H82+J82+L82+N82+O82+P82+Q82+R82+S82</f>
        <v>304759</v>
      </c>
      <c r="D82" s="24">
        <v>304759</v>
      </c>
      <c r="E82" s="104">
        <v>0</v>
      </c>
      <c r="F82" s="24">
        <v>0</v>
      </c>
      <c r="G82" s="24">
        <v>0</v>
      </c>
      <c r="H82" s="24">
        <v>0</v>
      </c>
      <c r="I82" s="24">
        <v>0</v>
      </c>
      <c r="J82" s="24">
        <v>0</v>
      </c>
      <c r="K82" s="24">
        <v>0</v>
      </c>
      <c r="L82" s="24">
        <v>0</v>
      </c>
      <c r="M82" s="24">
        <v>0</v>
      </c>
      <c r="N82" s="24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</row>
    <row r="83" spans="1:19" s="22" customFormat="1" ht="31.5" customHeight="1">
      <c r="A83" s="203" t="s">
        <v>94</v>
      </c>
      <c r="B83" s="203"/>
      <c r="C83" s="25">
        <f>C84</f>
        <v>254582</v>
      </c>
      <c r="D83" s="17">
        <f t="shared" ref="D83:S84" si="17">D84</f>
        <v>254582</v>
      </c>
      <c r="E83" s="182">
        <f t="shared" si="17"/>
        <v>0</v>
      </c>
      <c r="F83" s="17">
        <f t="shared" si="17"/>
        <v>0</v>
      </c>
      <c r="G83" s="17">
        <f t="shared" si="17"/>
        <v>0</v>
      </c>
      <c r="H83" s="17">
        <f t="shared" si="17"/>
        <v>0</v>
      </c>
      <c r="I83" s="17">
        <f t="shared" si="17"/>
        <v>0</v>
      </c>
      <c r="J83" s="17">
        <f t="shared" si="17"/>
        <v>0</v>
      </c>
      <c r="K83" s="17">
        <f t="shared" si="17"/>
        <v>0</v>
      </c>
      <c r="L83" s="17">
        <f t="shared" si="17"/>
        <v>0</v>
      </c>
      <c r="M83" s="17">
        <f t="shared" si="17"/>
        <v>0</v>
      </c>
      <c r="N83" s="17">
        <f t="shared" si="17"/>
        <v>0</v>
      </c>
      <c r="O83" s="17">
        <f t="shared" si="17"/>
        <v>0</v>
      </c>
      <c r="P83" s="17">
        <f t="shared" si="17"/>
        <v>0</v>
      </c>
      <c r="Q83" s="17">
        <f t="shared" si="17"/>
        <v>0</v>
      </c>
      <c r="R83" s="17">
        <f t="shared" si="17"/>
        <v>0</v>
      </c>
      <c r="S83" s="17">
        <f t="shared" si="17"/>
        <v>0</v>
      </c>
    </row>
    <row r="84" spans="1:19" s="22" customFormat="1" ht="27" customHeight="1">
      <c r="A84" s="203" t="s">
        <v>139</v>
      </c>
      <c r="B84" s="203"/>
      <c r="C84" s="25">
        <f>C85</f>
        <v>254582</v>
      </c>
      <c r="D84" s="17">
        <f t="shared" si="17"/>
        <v>254582</v>
      </c>
      <c r="E84" s="182">
        <f t="shared" si="17"/>
        <v>0</v>
      </c>
      <c r="F84" s="17">
        <f t="shared" si="17"/>
        <v>0</v>
      </c>
      <c r="G84" s="17">
        <f t="shared" si="17"/>
        <v>0</v>
      </c>
      <c r="H84" s="17">
        <f t="shared" si="17"/>
        <v>0</v>
      </c>
      <c r="I84" s="17">
        <f t="shared" si="17"/>
        <v>0</v>
      </c>
      <c r="J84" s="17">
        <f t="shared" si="17"/>
        <v>0</v>
      </c>
      <c r="K84" s="17">
        <f t="shared" si="17"/>
        <v>0</v>
      </c>
      <c r="L84" s="17">
        <f t="shared" si="17"/>
        <v>0</v>
      </c>
      <c r="M84" s="17">
        <f t="shared" si="17"/>
        <v>0</v>
      </c>
      <c r="N84" s="17">
        <f t="shared" si="17"/>
        <v>0</v>
      </c>
      <c r="O84" s="17">
        <f t="shared" si="17"/>
        <v>0</v>
      </c>
      <c r="P84" s="17">
        <f t="shared" si="17"/>
        <v>0</v>
      </c>
      <c r="Q84" s="17">
        <f t="shared" si="17"/>
        <v>0</v>
      </c>
      <c r="R84" s="17">
        <f t="shared" si="17"/>
        <v>0</v>
      </c>
      <c r="S84" s="17">
        <f t="shared" si="17"/>
        <v>0</v>
      </c>
    </row>
    <row r="85" spans="1:19" s="22" customFormat="1" ht="19.5" customHeight="1">
      <c r="A85" s="23">
        <v>1</v>
      </c>
      <c r="B85" s="156" t="s">
        <v>74</v>
      </c>
      <c r="C85" s="25">
        <f>D85+F85+H85+J85+L85+N85+O85+P85+Q85+R85+S85</f>
        <v>254582</v>
      </c>
      <c r="D85" s="16">
        <v>254582</v>
      </c>
      <c r="E85" s="183">
        <v>0</v>
      </c>
      <c r="F85" s="16">
        <v>0</v>
      </c>
      <c r="G85" s="16">
        <v>0</v>
      </c>
      <c r="H85" s="16">
        <v>0</v>
      </c>
      <c r="I85" s="16">
        <v>0</v>
      </c>
      <c r="J85" s="16">
        <v>0</v>
      </c>
      <c r="K85" s="16">
        <v>0</v>
      </c>
      <c r="L85" s="16">
        <v>0</v>
      </c>
      <c r="M85" s="16">
        <v>0</v>
      </c>
      <c r="N85" s="16">
        <v>0</v>
      </c>
      <c r="O85" s="16">
        <v>0</v>
      </c>
      <c r="P85" s="16">
        <v>0</v>
      </c>
      <c r="Q85" s="16">
        <v>0</v>
      </c>
      <c r="R85" s="16">
        <v>0</v>
      </c>
      <c r="S85" s="16">
        <v>0</v>
      </c>
    </row>
    <row r="86" spans="1:19" s="22" customFormat="1" ht="27" customHeight="1">
      <c r="A86" s="202" t="s">
        <v>110</v>
      </c>
      <c r="B86" s="207"/>
      <c r="C86" s="25">
        <f>C87</f>
        <v>2119661.2000000002</v>
      </c>
      <c r="D86" s="16">
        <f t="shared" ref="D86:S86" si="18">D87</f>
        <v>0</v>
      </c>
      <c r="E86" s="183">
        <f t="shared" si="18"/>
        <v>0</v>
      </c>
      <c r="F86" s="16">
        <f t="shared" si="18"/>
        <v>0</v>
      </c>
      <c r="G86" s="16">
        <f t="shared" si="18"/>
        <v>1729.6</v>
      </c>
      <c r="H86" s="16">
        <f t="shared" si="18"/>
        <v>2119661.2000000002</v>
      </c>
      <c r="I86" s="16">
        <f t="shared" si="18"/>
        <v>0</v>
      </c>
      <c r="J86" s="16">
        <f t="shared" si="18"/>
        <v>0</v>
      </c>
      <c r="K86" s="16">
        <f t="shared" si="18"/>
        <v>0</v>
      </c>
      <c r="L86" s="16">
        <f t="shared" si="18"/>
        <v>0</v>
      </c>
      <c r="M86" s="16">
        <f t="shared" si="18"/>
        <v>0</v>
      </c>
      <c r="N86" s="16">
        <f t="shared" si="18"/>
        <v>0</v>
      </c>
      <c r="O86" s="16">
        <f t="shared" si="18"/>
        <v>0</v>
      </c>
      <c r="P86" s="16">
        <f t="shared" si="18"/>
        <v>0</v>
      </c>
      <c r="Q86" s="16">
        <f t="shared" si="18"/>
        <v>0</v>
      </c>
      <c r="R86" s="16">
        <f t="shared" si="18"/>
        <v>0</v>
      </c>
      <c r="S86" s="16">
        <f t="shared" si="18"/>
        <v>0</v>
      </c>
    </row>
    <row r="87" spans="1:19" s="22" customFormat="1" ht="19.5" customHeight="1">
      <c r="A87" s="202" t="s">
        <v>140</v>
      </c>
      <c r="B87" s="207"/>
      <c r="C87" s="25">
        <f>C88+C89</f>
        <v>2119661.2000000002</v>
      </c>
      <c r="D87" s="16">
        <f t="shared" ref="D87:S87" si="19">SUM(D88:D89)</f>
        <v>0</v>
      </c>
      <c r="E87" s="183">
        <f t="shared" si="19"/>
        <v>0</v>
      </c>
      <c r="F87" s="16">
        <f t="shared" si="19"/>
        <v>0</v>
      </c>
      <c r="G87" s="16">
        <f t="shared" si="19"/>
        <v>1729.6</v>
      </c>
      <c r="H87" s="16">
        <f t="shared" si="19"/>
        <v>2119661.2000000002</v>
      </c>
      <c r="I87" s="16">
        <f t="shared" si="19"/>
        <v>0</v>
      </c>
      <c r="J87" s="16">
        <f t="shared" si="19"/>
        <v>0</v>
      </c>
      <c r="K87" s="16">
        <f t="shared" si="19"/>
        <v>0</v>
      </c>
      <c r="L87" s="16">
        <f t="shared" si="19"/>
        <v>0</v>
      </c>
      <c r="M87" s="16">
        <f t="shared" si="19"/>
        <v>0</v>
      </c>
      <c r="N87" s="16">
        <f t="shared" si="19"/>
        <v>0</v>
      </c>
      <c r="O87" s="16">
        <f t="shared" si="19"/>
        <v>0</v>
      </c>
      <c r="P87" s="16">
        <f t="shared" si="19"/>
        <v>0</v>
      </c>
      <c r="Q87" s="16">
        <f t="shared" si="19"/>
        <v>0</v>
      </c>
      <c r="R87" s="16">
        <f t="shared" si="19"/>
        <v>0</v>
      </c>
      <c r="S87" s="16">
        <f t="shared" si="19"/>
        <v>0</v>
      </c>
    </row>
    <row r="88" spans="1:19" s="22" customFormat="1" ht="19.5" customHeight="1">
      <c r="A88" s="14">
        <v>1</v>
      </c>
      <c r="B88" s="157" t="s">
        <v>558</v>
      </c>
      <c r="C88" s="25">
        <f>D88+F88+H88+J88+L88+N88+O88+P88+Q88+R88+S88</f>
        <v>623583</v>
      </c>
      <c r="D88" s="24">
        <v>0</v>
      </c>
      <c r="E88" s="104">
        <v>0</v>
      </c>
      <c r="F88" s="24">
        <v>0</v>
      </c>
      <c r="G88" s="24">
        <v>616.4</v>
      </c>
      <c r="H88" s="24">
        <v>623583</v>
      </c>
      <c r="I88" s="24">
        <v>0</v>
      </c>
      <c r="J88" s="24">
        <v>0</v>
      </c>
      <c r="K88" s="24">
        <v>0</v>
      </c>
      <c r="L88" s="24">
        <v>0</v>
      </c>
      <c r="M88" s="24">
        <v>0</v>
      </c>
      <c r="N88" s="24">
        <v>0</v>
      </c>
      <c r="O88" s="24">
        <v>0</v>
      </c>
      <c r="P88" s="24">
        <v>0</v>
      </c>
      <c r="Q88" s="24">
        <v>0</v>
      </c>
      <c r="R88" s="24">
        <v>0</v>
      </c>
      <c r="S88" s="24">
        <v>0</v>
      </c>
    </row>
    <row r="89" spans="1:19" s="22" customFormat="1" ht="19.5" customHeight="1">
      <c r="A89" s="14">
        <v>2</v>
      </c>
      <c r="B89" s="157" t="s">
        <v>559</v>
      </c>
      <c r="C89" s="25">
        <f>D89+F89+H89+J89+L89+N89+O89+P89+Q89+R89+S89</f>
        <v>1496078.2</v>
      </c>
      <c r="D89" s="24">
        <v>0</v>
      </c>
      <c r="E89" s="104">
        <v>0</v>
      </c>
      <c r="F89" s="24">
        <v>0</v>
      </c>
      <c r="G89" s="24">
        <v>1113.2</v>
      </c>
      <c r="H89" s="24">
        <v>1496078.2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>
        <v>0</v>
      </c>
      <c r="O89" s="24">
        <v>0</v>
      </c>
      <c r="P89" s="24">
        <v>0</v>
      </c>
      <c r="Q89" s="24">
        <v>0</v>
      </c>
      <c r="R89" s="24">
        <v>0</v>
      </c>
      <c r="S89" s="24">
        <v>0</v>
      </c>
    </row>
    <row r="90" spans="1:19" s="22" customFormat="1" ht="25.5" customHeight="1">
      <c r="A90" s="203" t="s">
        <v>114</v>
      </c>
      <c r="B90" s="203"/>
      <c r="C90" s="25">
        <f>C91</f>
        <v>1086527</v>
      </c>
      <c r="D90" s="25">
        <f t="shared" ref="D90:S90" si="20">D91</f>
        <v>1086527</v>
      </c>
      <c r="E90" s="76">
        <f t="shared" si="20"/>
        <v>0</v>
      </c>
      <c r="F90" s="25">
        <f t="shared" si="20"/>
        <v>0</v>
      </c>
      <c r="G90" s="25">
        <f t="shared" si="20"/>
        <v>0</v>
      </c>
      <c r="H90" s="25">
        <f t="shared" si="20"/>
        <v>0</v>
      </c>
      <c r="I90" s="25">
        <f t="shared" si="20"/>
        <v>0</v>
      </c>
      <c r="J90" s="25">
        <f t="shared" si="20"/>
        <v>0</v>
      </c>
      <c r="K90" s="25">
        <f t="shared" si="20"/>
        <v>0</v>
      </c>
      <c r="L90" s="25">
        <f t="shared" si="20"/>
        <v>0</v>
      </c>
      <c r="M90" s="25">
        <f t="shared" si="20"/>
        <v>0</v>
      </c>
      <c r="N90" s="25">
        <f t="shared" si="20"/>
        <v>0</v>
      </c>
      <c r="O90" s="25">
        <f t="shared" si="20"/>
        <v>0</v>
      </c>
      <c r="P90" s="25">
        <f t="shared" si="20"/>
        <v>0</v>
      </c>
      <c r="Q90" s="25">
        <f t="shared" si="20"/>
        <v>0</v>
      </c>
      <c r="R90" s="25">
        <f t="shared" si="20"/>
        <v>0</v>
      </c>
      <c r="S90" s="25">
        <f t="shared" si="20"/>
        <v>0</v>
      </c>
    </row>
    <row r="91" spans="1:19" s="22" customFormat="1" ht="27.75" customHeight="1">
      <c r="A91" s="203" t="s">
        <v>129</v>
      </c>
      <c r="B91" s="203"/>
      <c r="C91" s="25">
        <f>SUM(C92:C96)</f>
        <v>1086527</v>
      </c>
      <c r="D91" s="25">
        <f t="shared" ref="D91:S91" si="21">SUM(D92:D96)</f>
        <v>1086527</v>
      </c>
      <c r="E91" s="76">
        <f t="shared" si="21"/>
        <v>0</v>
      </c>
      <c r="F91" s="25">
        <f t="shared" si="21"/>
        <v>0</v>
      </c>
      <c r="G91" s="25">
        <f t="shared" si="21"/>
        <v>0</v>
      </c>
      <c r="H91" s="25">
        <f t="shared" si="21"/>
        <v>0</v>
      </c>
      <c r="I91" s="25">
        <f t="shared" si="21"/>
        <v>0</v>
      </c>
      <c r="J91" s="25">
        <f t="shared" si="21"/>
        <v>0</v>
      </c>
      <c r="K91" s="25">
        <f t="shared" si="21"/>
        <v>0</v>
      </c>
      <c r="L91" s="25">
        <f t="shared" si="21"/>
        <v>0</v>
      </c>
      <c r="M91" s="25">
        <f t="shared" si="21"/>
        <v>0</v>
      </c>
      <c r="N91" s="25">
        <f t="shared" si="21"/>
        <v>0</v>
      </c>
      <c r="O91" s="25">
        <f t="shared" si="21"/>
        <v>0</v>
      </c>
      <c r="P91" s="25">
        <f t="shared" si="21"/>
        <v>0</v>
      </c>
      <c r="Q91" s="25">
        <f t="shared" si="21"/>
        <v>0</v>
      </c>
      <c r="R91" s="25">
        <f t="shared" si="21"/>
        <v>0</v>
      </c>
      <c r="S91" s="25">
        <f t="shared" si="21"/>
        <v>0</v>
      </c>
    </row>
    <row r="92" spans="1:19" s="22" customFormat="1" ht="26.25" customHeight="1">
      <c r="A92" s="23">
        <v>1</v>
      </c>
      <c r="B92" s="156" t="s">
        <v>75</v>
      </c>
      <c r="C92" s="25">
        <f>D92+F92+H92+J92+L92+N92+O92+P92+Q92+R92+S92</f>
        <v>137495</v>
      </c>
      <c r="D92" s="16">
        <v>137495</v>
      </c>
      <c r="E92" s="183">
        <v>0</v>
      </c>
      <c r="F92" s="16">
        <v>0</v>
      </c>
      <c r="G92" s="16">
        <v>0</v>
      </c>
      <c r="H92" s="16">
        <v>0</v>
      </c>
      <c r="I92" s="16">
        <v>0</v>
      </c>
      <c r="J92" s="16">
        <v>0</v>
      </c>
      <c r="K92" s="16">
        <v>0</v>
      </c>
      <c r="L92" s="16">
        <v>0</v>
      </c>
      <c r="M92" s="16">
        <v>0</v>
      </c>
      <c r="N92" s="16">
        <v>0</v>
      </c>
      <c r="O92" s="16">
        <v>0</v>
      </c>
      <c r="P92" s="16">
        <v>0</v>
      </c>
      <c r="Q92" s="16">
        <v>0</v>
      </c>
      <c r="R92" s="16">
        <v>0</v>
      </c>
      <c r="S92" s="16">
        <v>0</v>
      </c>
    </row>
    <row r="93" spans="1:19" s="22" customFormat="1" ht="26.25" customHeight="1">
      <c r="A93" s="23">
        <v>2</v>
      </c>
      <c r="B93" s="156" t="s">
        <v>89</v>
      </c>
      <c r="C93" s="25">
        <f>D93+F93+H93+J93+L93+N93+O93+P93+Q93+R93+S93</f>
        <v>137846</v>
      </c>
      <c r="D93" s="16">
        <v>137846</v>
      </c>
      <c r="E93" s="183">
        <v>0</v>
      </c>
      <c r="F93" s="16">
        <v>0</v>
      </c>
      <c r="G93" s="16">
        <v>0</v>
      </c>
      <c r="H93" s="16">
        <v>0</v>
      </c>
      <c r="I93" s="16">
        <v>0</v>
      </c>
      <c r="J93" s="16">
        <v>0</v>
      </c>
      <c r="K93" s="16">
        <v>0</v>
      </c>
      <c r="L93" s="16">
        <v>0</v>
      </c>
      <c r="M93" s="16">
        <v>0</v>
      </c>
      <c r="N93" s="16">
        <v>0</v>
      </c>
      <c r="O93" s="16">
        <v>0</v>
      </c>
      <c r="P93" s="16">
        <v>0</v>
      </c>
      <c r="Q93" s="16">
        <v>0</v>
      </c>
      <c r="R93" s="16">
        <v>0</v>
      </c>
      <c r="S93" s="16">
        <v>0</v>
      </c>
    </row>
    <row r="94" spans="1:19" s="22" customFormat="1" ht="28.5" customHeight="1">
      <c r="A94" s="23">
        <v>3</v>
      </c>
      <c r="B94" s="156" t="s">
        <v>99</v>
      </c>
      <c r="C94" s="25">
        <f>D94+F94+H94+J94+L94+N94+O94+P94+Q94+R94+S94</f>
        <v>137503</v>
      </c>
      <c r="D94" s="16">
        <v>137503</v>
      </c>
      <c r="E94" s="183">
        <v>0</v>
      </c>
      <c r="F94" s="16">
        <v>0</v>
      </c>
      <c r="G94" s="16">
        <v>0</v>
      </c>
      <c r="H94" s="16">
        <v>0</v>
      </c>
      <c r="I94" s="16">
        <v>0</v>
      </c>
      <c r="J94" s="16">
        <v>0</v>
      </c>
      <c r="K94" s="16">
        <v>0</v>
      </c>
      <c r="L94" s="16">
        <v>0</v>
      </c>
      <c r="M94" s="16">
        <v>0</v>
      </c>
      <c r="N94" s="16">
        <v>0</v>
      </c>
      <c r="O94" s="16">
        <v>0</v>
      </c>
      <c r="P94" s="16">
        <v>0</v>
      </c>
      <c r="Q94" s="16">
        <v>0</v>
      </c>
      <c r="R94" s="16">
        <v>0</v>
      </c>
      <c r="S94" s="16">
        <v>0</v>
      </c>
    </row>
    <row r="95" spans="1:19" s="22" customFormat="1" ht="28.5" customHeight="1">
      <c r="A95" s="23">
        <v>4</v>
      </c>
      <c r="B95" s="156" t="s">
        <v>100</v>
      </c>
      <c r="C95" s="25">
        <f>D95+F95+H95+J95+L95+N95+O95+P95+Q95+R95+S95</f>
        <v>400170</v>
      </c>
      <c r="D95" s="16">
        <v>400170</v>
      </c>
      <c r="E95" s="183">
        <v>0</v>
      </c>
      <c r="F95" s="16">
        <v>0</v>
      </c>
      <c r="G95" s="16">
        <v>0</v>
      </c>
      <c r="H95" s="16">
        <v>0</v>
      </c>
      <c r="I95" s="16">
        <v>0</v>
      </c>
      <c r="J95" s="16">
        <v>0</v>
      </c>
      <c r="K95" s="16">
        <v>0</v>
      </c>
      <c r="L95" s="16">
        <v>0</v>
      </c>
      <c r="M95" s="16">
        <v>0</v>
      </c>
      <c r="N95" s="16">
        <v>0</v>
      </c>
      <c r="O95" s="16">
        <v>0</v>
      </c>
      <c r="P95" s="16">
        <v>0</v>
      </c>
      <c r="Q95" s="16">
        <v>0</v>
      </c>
      <c r="R95" s="16">
        <v>0</v>
      </c>
      <c r="S95" s="16">
        <v>0</v>
      </c>
    </row>
    <row r="96" spans="1:19" s="18" customFormat="1" ht="26.25">
      <c r="A96" s="94">
        <v>5</v>
      </c>
      <c r="B96" s="156" t="s">
        <v>331</v>
      </c>
      <c r="C96" s="101">
        <v>273513</v>
      </c>
      <c r="D96" s="101">
        <v>273513</v>
      </c>
      <c r="E96" s="183">
        <v>0</v>
      </c>
      <c r="F96" s="16">
        <v>0</v>
      </c>
      <c r="G96" s="16">
        <v>0</v>
      </c>
      <c r="H96" s="16">
        <v>0</v>
      </c>
      <c r="I96" s="16">
        <v>0</v>
      </c>
      <c r="J96" s="16">
        <v>0</v>
      </c>
      <c r="K96" s="16">
        <v>0</v>
      </c>
      <c r="L96" s="16">
        <v>0</v>
      </c>
      <c r="M96" s="16">
        <v>0</v>
      </c>
      <c r="N96" s="16">
        <v>0</v>
      </c>
      <c r="O96" s="16">
        <v>0</v>
      </c>
      <c r="P96" s="16">
        <v>0</v>
      </c>
      <c r="Q96" s="16">
        <v>0</v>
      </c>
      <c r="R96" s="16">
        <v>0</v>
      </c>
      <c r="S96" s="16">
        <v>0</v>
      </c>
    </row>
    <row r="97" spans="1:19" s="22" customFormat="1" ht="19.5" customHeight="1">
      <c r="A97" s="203" t="s">
        <v>95</v>
      </c>
      <c r="B97" s="203"/>
      <c r="C97" s="25">
        <f>C98</f>
        <v>1353475</v>
      </c>
      <c r="D97" s="25">
        <f t="shared" ref="D97:S97" si="22">D98</f>
        <v>224699</v>
      </c>
      <c r="E97" s="76">
        <f t="shared" si="22"/>
        <v>0</v>
      </c>
      <c r="F97" s="25">
        <f t="shared" si="22"/>
        <v>0</v>
      </c>
      <c r="G97" s="25">
        <f t="shared" si="22"/>
        <v>688.31999999999994</v>
      </c>
      <c r="H97" s="25">
        <f t="shared" si="22"/>
        <v>1128776</v>
      </c>
      <c r="I97" s="25">
        <f t="shared" si="22"/>
        <v>0</v>
      </c>
      <c r="J97" s="25">
        <f t="shared" si="22"/>
        <v>0</v>
      </c>
      <c r="K97" s="25">
        <f t="shared" si="22"/>
        <v>0</v>
      </c>
      <c r="L97" s="25">
        <f t="shared" si="22"/>
        <v>0</v>
      </c>
      <c r="M97" s="25">
        <f t="shared" si="22"/>
        <v>0</v>
      </c>
      <c r="N97" s="25">
        <f t="shared" si="22"/>
        <v>0</v>
      </c>
      <c r="O97" s="25">
        <f t="shared" si="22"/>
        <v>0</v>
      </c>
      <c r="P97" s="25">
        <f t="shared" si="22"/>
        <v>0</v>
      </c>
      <c r="Q97" s="25">
        <f t="shared" si="22"/>
        <v>0</v>
      </c>
      <c r="R97" s="25">
        <f t="shared" si="22"/>
        <v>0</v>
      </c>
      <c r="S97" s="25">
        <f t="shared" si="22"/>
        <v>0</v>
      </c>
    </row>
    <row r="98" spans="1:19" s="22" customFormat="1" ht="19.5" customHeight="1">
      <c r="A98" s="203" t="s">
        <v>141</v>
      </c>
      <c r="B98" s="203"/>
      <c r="C98" s="25">
        <f>SUM(C99:C101)</f>
        <v>1353475</v>
      </c>
      <c r="D98" s="25">
        <f t="shared" ref="D98:S98" si="23">SUM(D99:D101)</f>
        <v>224699</v>
      </c>
      <c r="E98" s="76">
        <f t="shared" si="23"/>
        <v>0</v>
      </c>
      <c r="F98" s="25">
        <f t="shared" si="23"/>
        <v>0</v>
      </c>
      <c r="G98" s="25">
        <f t="shared" si="23"/>
        <v>688.31999999999994</v>
      </c>
      <c r="H98" s="25">
        <f t="shared" si="23"/>
        <v>1128776</v>
      </c>
      <c r="I98" s="25">
        <f t="shared" si="23"/>
        <v>0</v>
      </c>
      <c r="J98" s="25">
        <f t="shared" si="23"/>
        <v>0</v>
      </c>
      <c r="K98" s="25">
        <f t="shared" si="23"/>
        <v>0</v>
      </c>
      <c r="L98" s="25">
        <f t="shared" si="23"/>
        <v>0</v>
      </c>
      <c r="M98" s="25">
        <f t="shared" si="23"/>
        <v>0</v>
      </c>
      <c r="N98" s="25">
        <f t="shared" si="23"/>
        <v>0</v>
      </c>
      <c r="O98" s="25">
        <f t="shared" si="23"/>
        <v>0</v>
      </c>
      <c r="P98" s="25">
        <f t="shared" si="23"/>
        <v>0</v>
      </c>
      <c r="Q98" s="25">
        <f t="shared" si="23"/>
        <v>0</v>
      </c>
      <c r="R98" s="25">
        <f t="shared" si="23"/>
        <v>0</v>
      </c>
      <c r="S98" s="25">
        <f t="shared" si="23"/>
        <v>0</v>
      </c>
    </row>
    <row r="99" spans="1:19" s="22" customFormat="1" ht="19.5" customHeight="1">
      <c r="A99" s="23">
        <v>1</v>
      </c>
      <c r="B99" s="156" t="s">
        <v>76</v>
      </c>
      <c r="C99" s="25">
        <f>D99+F99+H99+J99+L99+N99+O99+P99+Q99+R99+S99</f>
        <v>661305</v>
      </c>
      <c r="D99" s="25">
        <v>71596</v>
      </c>
      <c r="E99" s="76">
        <v>0</v>
      </c>
      <c r="F99" s="25">
        <v>0</v>
      </c>
      <c r="G99" s="25">
        <v>322.52</v>
      </c>
      <c r="H99" s="25">
        <v>589709</v>
      </c>
      <c r="I99" s="26">
        <v>0</v>
      </c>
      <c r="J99" s="26">
        <v>0</v>
      </c>
      <c r="K99" s="26">
        <v>0</v>
      </c>
      <c r="L99" s="26">
        <v>0</v>
      </c>
      <c r="M99" s="26">
        <v>0</v>
      </c>
      <c r="N99" s="26">
        <v>0</v>
      </c>
      <c r="O99" s="26">
        <v>0</v>
      </c>
      <c r="P99" s="26">
        <v>0</v>
      </c>
      <c r="Q99" s="26">
        <v>0</v>
      </c>
      <c r="R99" s="26">
        <v>0</v>
      </c>
      <c r="S99" s="26">
        <v>0</v>
      </c>
    </row>
    <row r="100" spans="1:19" s="22" customFormat="1" ht="19.5" customHeight="1">
      <c r="A100" s="23">
        <v>2</v>
      </c>
      <c r="B100" s="156" t="s">
        <v>77</v>
      </c>
      <c r="C100" s="25">
        <f>D100+F100+H100+J100+L100+N100+O100+P100+Q100+R100+S100</f>
        <v>613501</v>
      </c>
      <c r="D100" s="25">
        <v>74434</v>
      </c>
      <c r="E100" s="76">
        <v>0</v>
      </c>
      <c r="F100" s="25">
        <v>0</v>
      </c>
      <c r="G100" s="25">
        <v>365.8</v>
      </c>
      <c r="H100" s="25">
        <v>539067</v>
      </c>
      <c r="I100" s="26">
        <v>0</v>
      </c>
      <c r="J100" s="26">
        <v>0</v>
      </c>
      <c r="K100" s="26">
        <v>0</v>
      </c>
      <c r="L100" s="26">
        <v>0</v>
      </c>
      <c r="M100" s="26">
        <v>0</v>
      </c>
      <c r="N100" s="26">
        <v>0</v>
      </c>
      <c r="O100" s="26">
        <v>0</v>
      </c>
      <c r="P100" s="26">
        <v>0</v>
      </c>
      <c r="Q100" s="26">
        <v>0</v>
      </c>
      <c r="R100" s="26">
        <v>0</v>
      </c>
      <c r="S100" s="26">
        <v>0</v>
      </c>
    </row>
    <row r="101" spans="1:19" s="22" customFormat="1" ht="19.5" customHeight="1">
      <c r="A101" s="23">
        <v>3</v>
      </c>
      <c r="B101" s="156" t="s">
        <v>109</v>
      </c>
      <c r="C101" s="25">
        <f>D101+F101+H101+J101+L101+N101+O101+P101+Q101+R101+S101</f>
        <v>78669</v>
      </c>
      <c r="D101" s="25">
        <v>78669</v>
      </c>
      <c r="E101" s="76">
        <v>0</v>
      </c>
      <c r="F101" s="25">
        <v>0</v>
      </c>
      <c r="G101" s="25">
        <v>0</v>
      </c>
      <c r="H101" s="25">
        <v>0</v>
      </c>
      <c r="I101" s="26">
        <v>0</v>
      </c>
      <c r="J101" s="26">
        <v>0</v>
      </c>
      <c r="K101" s="26">
        <v>0</v>
      </c>
      <c r="L101" s="26">
        <v>0</v>
      </c>
      <c r="M101" s="26">
        <v>0</v>
      </c>
      <c r="N101" s="26">
        <v>0</v>
      </c>
      <c r="O101" s="26">
        <v>0</v>
      </c>
      <c r="P101" s="26">
        <v>0</v>
      </c>
      <c r="Q101" s="26">
        <v>0</v>
      </c>
      <c r="R101" s="26">
        <v>0</v>
      </c>
      <c r="S101" s="26">
        <v>0</v>
      </c>
    </row>
    <row r="102" spans="1:19" s="22" customFormat="1" ht="28.5" customHeight="1">
      <c r="A102" s="203" t="s">
        <v>104</v>
      </c>
      <c r="B102" s="203"/>
      <c r="C102" s="25">
        <f>C103</f>
        <v>3333397</v>
      </c>
      <c r="D102" s="25">
        <f t="shared" ref="D102:S102" si="24">D103</f>
        <v>958248</v>
      </c>
      <c r="E102" s="76">
        <f t="shared" si="24"/>
        <v>0</v>
      </c>
      <c r="F102" s="25">
        <f t="shared" si="24"/>
        <v>0</v>
      </c>
      <c r="G102" s="25">
        <f t="shared" si="24"/>
        <v>1184.27</v>
      </c>
      <c r="H102" s="25">
        <f t="shared" si="24"/>
        <v>2375149</v>
      </c>
      <c r="I102" s="25">
        <f t="shared" si="24"/>
        <v>0</v>
      </c>
      <c r="J102" s="25">
        <f t="shared" si="24"/>
        <v>0</v>
      </c>
      <c r="K102" s="25">
        <f t="shared" si="24"/>
        <v>0</v>
      </c>
      <c r="L102" s="25">
        <f t="shared" si="24"/>
        <v>0</v>
      </c>
      <c r="M102" s="25">
        <f t="shared" si="24"/>
        <v>0</v>
      </c>
      <c r="N102" s="25">
        <f t="shared" si="24"/>
        <v>0</v>
      </c>
      <c r="O102" s="25">
        <f t="shared" si="24"/>
        <v>0</v>
      </c>
      <c r="P102" s="25">
        <f t="shared" si="24"/>
        <v>0</v>
      </c>
      <c r="Q102" s="25">
        <f t="shared" si="24"/>
        <v>0</v>
      </c>
      <c r="R102" s="25">
        <f t="shared" si="24"/>
        <v>0</v>
      </c>
      <c r="S102" s="25">
        <f t="shared" si="24"/>
        <v>0</v>
      </c>
    </row>
    <row r="103" spans="1:19" s="22" customFormat="1" ht="28.5" customHeight="1">
      <c r="A103" s="203" t="s">
        <v>143</v>
      </c>
      <c r="B103" s="203"/>
      <c r="C103" s="25">
        <f>SUM(C104:C107)</f>
        <v>3333397</v>
      </c>
      <c r="D103" s="25">
        <f t="shared" ref="D103:S103" si="25">SUM(D104:D107)</f>
        <v>958248</v>
      </c>
      <c r="E103" s="76">
        <f t="shared" si="25"/>
        <v>0</v>
      </c>
      <c r="F103" s="25">
        <f t="shared" si="25"/>
        <v>0</v>
      </c>
      <c r="G103" s="25">
        <f t="shared" si="25"/>
        <v>1184.27</v>
      </c>
      <c r="H103" s="25">
        <f t="shared" si="25"/>
        <v>2375149</v>
      </c>
      <c r="I103" s="25">
        <f t="shared" si="25"/>
        <v>0</v>
      </c>
      <c r="J103" s="25">
        <f t="shared" si="25"/>
        <v>0</v>
      </c>
      <c r="K103" s="25">
        <f t="shared" si="25"/>
        <v>0</v>
      </c>
      <c r="L103" s="25">
        <f t="shared" si="25"/>
        <v>0</v>
      </c>
      <c r="M103" s="25">
        <f t="shared" si="25"/>
        <v>0</v>
      </c>
      <c r="N103" s="25">
        <f t="shared" si="25"/>
        <v>0</v>
      </c>
      <c r="O103" s="25">
        <f t="shared" si="25"/>
        <v>0</v>
      </c>
      <c r="P103" s="25">
        <f t="shared" si="25"/>
        <v>0</v>
      </c>
      <c r="Q103" s="25">
        <f t="shared" si="25"/>
        <v>0</v>
      </c>
      <c r="R103" s="25">
        <f t="shared" si="25"/>
        <v>0</v>
      </c>
      <c r="S103" s="25">
        <f t="shared" si="25"/>
        <v>0</v>
      </c>
    </row>
    <row r="104" spans="1:19" s="22" customFormat="1" ht="19.5" customHeight="1">
      <c r="A104" s="23">
        <v>1</v>
      </c>
      <c r="B104" s="156" t="s">
        <v>105</v>
      </c>
      <c r="C104" s="25">
        <f>D104+F104+H104+J104+L104+N104+O104+P104+Q104+R104+S104</f>
        <v>646346</v>
      </c>
      <c r="D104" s="26">
        <v>0</v>
      </c>
      <c r="E104" s="185">
        <v>0</v>
      </c>
      <c r="F104" s="26">
        <v>0</v>
      </c>
      <c r="G104" s="26">
        <v>345.01</v>
      </c>
      <c r="H104" s="26">
        <v>646346</v>
      </c>
      <c r="I104" s="26">
        <v>0</v>
      </c>
      <c r="J104" s="26">
        <v>0</v>
      </c>
      <c r="K104" s="26">
        <v>0</v>
      </c>
      <c r="L104" s="26">
        <v>0</v>
      </c>
      <c r="M104" s="26">
        <v>0</v>
      </c>
      <c r="N104" s="26">
        <v>0</v>
      </c>
      <c r="O104" s="26">
        <v>0</v>
      </c>
      <c r="P104" s="26">
        <v>0</v>
      </c>
      <c r="Q104" s="26">
        <v>0</v>
      </c>
      <c r="R104" s="26">
        <v>0</v>
      </c>
      <c r="S104" s="26">
        <v>0</v>
      </c>
    </row>
    <row r="105" spans="1:19" s="22" customFormat="1" ht="19.5" customHeight="1">
      <c r="A105" s="23">
        <v>2</v>
      </c>
      <c r="B105" s="156" t="s">
        <v>106</v>
      </c>
      <c r="C105" s="25">
        <f>D105+F105+H105+J105+L105+N105+O105+P105+Q105+R105+S105</f>
        <v>958248</v>
      </c>
      <c r="D105" s="26">
        <v>958248</v>
      </c>
      <c r="E105" s="185">
        <v>0</v>
      </c>
      <c r="F105" s="26">
        <v>0</v>
      </c>
      <c r="G105" s="26">
        <v>0</v>
      </c>
      <c r="H105" s="26">
        <v>0</v>
      </c>
      <c r="I105" s="26">
        <v>0</v>
      </c>
      <c r="J105" s="26">
        <v>0</v>
      </c>
      <c r="K105" s="26">
        <v>0</v>
      </c>
      <c r="L105" s="26">
        <v>0</v>
      </c>
      <c r="M105" s="26">
        <v>0</v>
      </c>
      <c r="N105" s="26">
        <v>0</v>
      </c>
      <c r="O105" s="26">
        <v>0</v>
      </c>
      <c r="P105" s="26">
        <v>0</v>
      </c>
      <c r="Q105" s="26">
        <v>0</v>
      </c>
      <c r="R105" s="26">
        <v>0</v>
      </c>
      <c r="S105" s="26">
        <v>0</v>
      </c>
    </row>
    <row r="106" spans="1:19" s="22" customFormat="1" ht="19.5" customHeight="1">
      <c r="A106" s="23">
        <v>3</v>
      </c>
      <c r="B106" s="156" t="s">
        <v>107</v>
      </c>
      <c r="C106" s="25">
        <f>D106+F106+H106+J106+L106+N106+O106+P106+Q106+R106+S106</f>
        <v>788964</v>
      </c>
      <c r="D106" s="26">
        <v>0</v>
      </c>
      <c r="E106" s="185">
        <v>0</v>
      </c>
      <c r="F106" s="26">
        <v>0</v>
      </c>
      <c r="G106" s="26">
        <v>435.8</v>
      </c>
      <c r="H106" s="26">
        <v>788964</v>
      </c>
      <c r="I106" s="26">
        <v>0</v>
      </c>
      <c r="J106" s="26">
        <v>0</v>
      </c>
      <c r="K106" s="26">
        <v>0</v>
      </c>
      <c r="L106" s="26">
        <v>0</v>
      </c>
      <c r="M106" s="26">
        <v>0</v>
      </c>
      <c r="N106" s="26">
        <v>0</v>
      </c>
      <c r="O106" s="26">
        <v>0</v>
      </c>
      <c r="P106" s="26">
        <v>0</v>
      </c>
      <c r="Q106" s="26">
        <v>0</v>
      </c>
      <c r="R106" s="26">
        <v>0</v>
      </c>
      <c r="S106" s="26">
        <v>0</v>
      </c>
    </row>
    <row r="107" spans="1:19" s="22" customFormat="1" ht="19.5" customHeight="1">
      <c r="A107" s="23">
        <v>4</v>
      </c>
      <c r="B107" s="156" t="s">
        <v>108</v>
      </c>
      <c r="C107" s="25">
        <f>D107+F107+H107+J107+L107+N107+O107+P107+Q107+R107+S107</f>
        <v>939839</v>
      </c>
      <c r="D107" s="26">
        <v>0</v>
      </c>
      <c r="E107" s="185">
        <v>0</v>
      </c>
      <c r="F107" s="26">
        <v>0</v>
      </c>
      <c r="G107" s="26">
        <v>403.46</v>
      </c>
      <c r="H107" s="26">
        <v>939839</v>
      </c>
      <c r="I107" s="26">
        <v>0</v>
      </c>
      <c r="J107" s="26">
        <v>0</v>
      </c>
      <c r="K107" s="26">
        <v>0</v>
      </c>
      <c r="L107" s="26">
        <v>0</v>
      </c>
      <c r="M107" s="26">
        <v>0</v>
      </c>
      <c r="N107" s="26">
        <v>0</v>
      </c>
      <c r="O107" s="26">
        <v>0</v>
      </c>
      <c r="P107" s="26">
        <v>0</v>
      </c>
      <c r="Q107" s="26">
        <v>0</v>
      </c>
      <c r="R107" s="26">
        <v>0</v>
      </c>
      <c r="S107" s="26">
        <v>0</v>
      </c>
    </row>
    <row r="108" spans="1:19" s="57" customFormat="1" ht="19.5" customHeight="1">
      <c r="A108" s="34"/>
      <c r="B108" s="8" t="s">
        <v>85</v>
      </c>
      <c r="C108" s="150"/>
      <c r="D108" s="150"/>
      <c r="E108" s="151"/>
      <c r="F108" s="150"/>
      <c r="G108" s="150"/>
      <c r="H108" s="150"/>
      <c r="I108" s="150"/>
      <c r="J108" s="150"/>
      <c r="K108" s="150"/>
      <c r="L108" s="150"/>
      <c r="M108" s="150"/>
      <c r="N108" s="150"/>
      <c r="O108" s="150"/>
      <c r="P108" s="150"/>
      <c r="Q108" s="150"/>
      <c r="R108" s="150"/>
      <c r="S108" s="150"/>
    </row>
    <row r="109" spans="1:19" s="46" customFormat="1" ht="19.5" customHeight="1">
      <c r="A109" s="218" t="s">
        <v>283</v>
      </c>
      <c r="B109" s="218"/>
      <c r="C109" s="153">
        <f t="shared" ref="C109:S109" si="26">C110+C124+C247+C259+C262+C270+C296+C303+C306+C309+C330+C334+C338+C344+C353+C361+C372+C378+C381+C384+C398+C404+C418+C421</f>
        <v>419633782.35000002</v>
      </c>
      <c r="D109" s="153">
        <f t="shared" si="26"/>
        <v>329166537.06999999</v>
      </c>
      <c r="E109" s="181">
        <f t="shared" si="26"/>
        <v>0</v>
      </c>
      <c r="F109" s="153">
        <f t="shared" si="26"/>
        <v>0</v>
      </c>
      <c r="G109" s="153">
        <f t="shared" si="26"/>
        <v>18109.739999999998</v>
      </c>
      <c r="H109" s="153">
        <f t="shared" si="26"/>
        <v>47256175.249999985</v>
      </c>
      <c r="I109" s="153">
        <f t="shared" si="26"/>
        <v>0</v>
      </c>
      <c r="J109" s="153">
        <f t="shared" si="26"/>
        <v>0</v>
      </c>
      <c r="K109" s="153">
        <f t="shared" si="26"/>
        <v>1100</v>
      </c>
      <c r="L109" s="153">
        <f t="shared" si="26"/>
        <v>548327.91</v>
      </c>
      <c r="M109" s="153">
        <f t="shared" si="26"/>
        <v>0</v>
      </c>
      <c r="N109" s="153">
        <f t="shared" si="26"/>
        <v>0</v>
      </c>
      <c r="O109" s="153">
        <f t="shared" si="26"/>
        <v>0</v>
      </c>
      <c r="P109" s="153">
        <f t="shared" si="26"/>
        <v>40825308.68</v>
      </c>
      <c r="Q109" s="153">
        <f t="shared" si="26"/>
        <v>1837433.44</v>
      </c>
      <c r="R109" s="153">
        <f t="shared" si="26"/>
        <v>0</v>
      </c>
      <c r="S109" s="153">
        <f t="shared" si="26"/>
        <v>0</v>
      </c>
    </row>
    <row r="110" spans="1:19" s="20" customFormat="1" ht="27.75" customHeight="1">
      <c r="A110" s="203" t="s">
        <v>59</v>
      </c>
      <c r="B110" s="203"/>
      <c r="C110" s="25">
        <f>SUM(C111:C123)</f>
        <v>13477181.439999999</v>
      </c>
      <c r="D110" s="25">
        <f t="shared" ref="D110:S110" si="27">SUM(D111:D123)</f>
        <v>11723967.439999999</v>
      </c>
      <c r="E110" s="76">
        <f t="shared" si="27"/>
        <v>0</v>
      </c>
      <c r="F110" s="25">
        <f t="shared" si="27"/>
        <v>0</v>
      </c>
      <c r="G110" s="25">
        <f t="shared" si="27"/>
        <v>817.63</v>
      </c>
      <c r="H110" s="25">
        <f t="shared" si="27"/>
        <v>1753214</v>
      </c>
      <c r="I110" s="25">
        <f t="shared" si="27"/>
        <v>0</v>
      </c>
      <c r="J110" s="25">
        <f t="shared" si="27"/>
        <v>0</v>
      </c>
      <c r="K110" s="25">
        <f t="shared" si="27"/>
        <v>0</v>
      </c>
      <c r="L110" s="25">
        <f t="shared" si="27"/>
        <v>0</v>
      </c>
      <c r="M110" s="25">
        <f t="shared" si="27"/>
        <v>0</v>
      </c>
      <c r="N110" s="25">
        <f t="shared" si="27"/>
        <v>0</v>
      </c>
      <c r="O110" s="25">
        <f t="shared" si="27"/>
        <v>0</v>
      </c>
      <c r="P110" s="25">
        <f t="shared" si="27"/>
        <v>0</v>
      </c>
      <c r="Q110" s="25">
        <f t="shared" si="27"/>
        <v>0</v>
      </c>
      <c r="R110" s="25">
        <f t="shared" si="27"/>
        <v>0</v>
      </c>
      <c r="S110" s="25">
        <f t="shared" si="27"/>
        <v>0</v>
      </c>
    </row>
    <row r="111" spans="1:19" s="20" customFormat="1" ht="27.75" customHeight="1">
      <c r="A111" s="23">
        <v>1</v>
      </c>
      <c r="B111" s="156" t="s">
        <v>421</v>
      </c>
      <c r="C111" s="25">
        <f t="shared" ref="C111:C123" si="28">D111+F111+H111+J111+L111+N111+O111+P111+Q111+R111+S111</f>
        <v>652654</v>
      </c>
      <c r="D111" s="25">
        <v>0</v>
      </c>
      <c r="E111" s="76">
        <v>0</v>
      </c>
      <c r="F111" s="25">
        <v>0</v>
      </c>
      <c r="G111" s="25">
        <v>408.5</v>
      </c>
      <c r="H111" s="25">
        <v>652654</v>
      </c>
      <c r="I111" s="25">
        <v>0</v>
      </c>
      <c r="J111" s="25">
        <v>0</v>
      </c>
      <c r="K111" s="25">
        <v>0</v>
      </c>
      <c r="L111" s="25">
        <v>0</v>
      </c>
      <c r="M111" s="25">
        <v>0</v>
      </c>
      <c r="N111" s="25">
        <v>0</v>
      </c>
      <c r="O111" s="25">
        <v>0</v>
      </c>
      <c r="P111" s="25">
        <v>0</v>
      </c>
      <c r="Q111" s="25">
        <v>0</v>
      </c>
      <c r="R111" s="25">
        <v>0</v>
      </c>
      <c r="S111" s="25">
        <v>0</v>
      </c>
    </row>
    <row r="112" spans="1:19" s="20" customFormat="1" ht="22.5" customHeight="1">
      <c r="A112" s="23">
        <v>2</v>
      </c>
      <c r="B112" s="156" t="s">
        <v>184</v>
      </c>
      <c r="C112" s="25">
        <f>D112+F112+H112+J112+L112+N112+O112+P112+Q112+R112+S112</f>
        <v>132186</v>
      </c>
      <c r="D112" s="25">
        <v>132186</v>
      </c>
      <c r="E112" s="76">
        <v>0</v>
      </c>
      <c r="F112" s="25">
        <v>0</v>
      </c>
      <c r="G112" s="25">
        <v>0</v>
      </c>
      <c r="H112" s="25">
        <v>0</v>
      </c>
      <c r="I112" s="25">
        <v>0</v>
      </c>
      <c r="J112" s="25">
        <v>0</v>
      </c>
      <c r="K112" s="25">
        <v>0</v>
      </c>
      <c r="L112" s="25">
        <v>0</v>
      </c>
      <c r="M112" s="25">
        <v>0</v>
      </c>
      <c r="N112" s="25">
        <v>0</v>
      </c>
      <c r="O112" s="25">
        <v>0</v>
      </c>
      <c r="P112" s="25">
        <v>0</v>
      </c>
      <c r="Q112" s="25">
        <v>0</v>
      </c>
      <c r="R112" s="25">
        <v>0</v>
      </c>
      <c r="S112" s="25">
        <v>0</v>
      </c>
    </row>
    <row r="113" spans="1:19" s="20" customFormat="1" ht="22.5" customHeight="1">
      <c r="A113" s="23">
        <v>3</v>
      </c>
      <c r="B113" s="156" t="s">
        <v>185</v>
      </c>
      <c r="C113" s="25">
        <f t="shared" si="28"/>
        <v>1089496.6200000001</v>
      </c>
      <c r="D113" s="25">
        <v>1089496.6200000001</v>
      </c>
      <c r="E113" s="76"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0</v>
      </c>
      <c r="K113" s="25">
        <v>0</v>
      </c>
      <c r="L113" s="25">
        <v>0</v>
      </c>
      <c r="M113" s="25">
        <v>0</v>
      </c>
      <c r="N113" s="25">
        <v>0</v>
      </c>
      <c r="O113" s="25">
        <v>0</v>
      </c>
      <c r="P113" s="25">
        <v>0</v>
      </c>
      <c r="Q113" s="25">
        <v>0</v>
      </c>
      <c r="R113" s="25">
        <v>0</v>
      </c>
      <c r="S113" s="25">
        <v>0</v>
      </c>
    </row>
    <row r="114" spans="1:19" s="20" customFormat="1" ht="22.5" customHeight="1">
      <c r="A114" s="23">
        <v>4</v>
      </c>
      <c r="B114" s="156" t="s">
        <v>186</v>
      </c>
      <c r="C114" s="25">
        <f t="shared" si="28"/>
        <v>1100560</v>
      </c>
      <c r="D114" s="25">
        <v>0</v>
      </c>
      <c r="E114" s="76">
        <v>0</v>
      </c>
      <c r="F114" s="25">
        <v>0</v>
      </c>
      <c r="G114" s="25">
        <v>409.13</v>
      </c>
      <c r="H114" s="25">
        <v>1100560</v>
      </c>
      <c r="I114" s="25">
        <v>0</v>
      </c>
      <c r="J114" s="25">
        <v>0</v>
      </c>
      <c r="K114" s="25">
        <v>0</v>
      </c>
      <c r="L114" s="25">
        <v>0</v>
      </c>
      <c r="M114" s="25">
        <v>0</v>
      </c>
      <c r="N114" s="25">
        <v>0</v>
      </c>
      <c r="O114" s="25">
        <v>0</v>
      </c>
      <c r="P114" s="25">
        <v>0</v>
      </c>
      <c r="Q114" s="25">
        <v>0</v>
      </c>
      <c r="R114" s="25">
        <v>0</v>
      </c>
      <c r="S114" s="25">
        <v>0</v>
      </c>
    </row>
    <row r="115" spans="1:19" s="20" customFormat="1" ht="27.75" customHeight="1">
      <c r="A115" s="23">
        <v>5</v>
      </c>
      <c r="B115" s="156" t="s">
        <v>187</v>
      </c>
      <c r="C115" s="25">
        <f t="shared" si="28"/>
        <v>726251</v>
      </c>
      <c r="D115" s="25">
        <v>726251</v>
      </c>
      <c r="E115" s="76">
        <v>0</v>
      </c>
      <c r="F115" s="25">
        <v>0</v>
      </c>
      <c r="G115" s="25">
        <v>0</v>
      </c>
      <c r="H115" s="25">
        <v>0</v>
      </c>
      <c r="I115" s="25">
        <v>0</v>
      </c>
      <c r="J115" s="25">
        <v>0</v>
      </c>
      <c r="K115" s="25">
        <v>0</v>
      </c>
      <c r="L115" s="25">
        <v>0</v>
      </c>
      <c r="M115" s="25">
        <v>0</v>
      </c>
      <c r="N115" s="25">
        <v>0</v>
      </c>
      <c r="O115" s="25">
        <v>0</v>
      </c>
      <c r="P115" s="25">
        <v>0</v>
      </c>
      <c r="Q115" s="25">
        <v>0</v>
      </c>
      <c r="R115" s="25">
        <v>0</v>
      </c>
      <c r="S115" s="25">
        <v>0</v>
      </c>
    </row>
    <row r="116" spans="1:19" s="20" customFormat="1" ht="27.75" customHeight="1">
      <c r="A116" s="23">
        <v>6</v>
      </c>
      <c r="B116" s="156" t="s">
        <v>188</v>
      </c>
      <c r="C116" s="25">
        <f t="shared" si="28"/>
        <v>1389776.8</v>
      </c>
      <c r="D116" s="25">
        <v>1389776.8</v>
      </c>
      <c r="E116" s="76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5">
        <v>0</v>
      </c>
      <c r="O116" s="25">
        <v>0</v>
      </c>
      <c r="P116" s="25">
        <v>0</v>
      </c>
      <c r="Q116" s="25">
        <v>0</v>
      </c>
      <c r="R116" s="25">
        <v>0</v>
      </c>
      <c r="S116" s="25">
        <v>0</v>
      </c>
    </row>
    <row r="117" spans="1:19" s="20" customFormat="1" ht="27.75" customHeight="1">
      <c r="A117" s="23">
        <v>7</v>
      </c>
      <c r="B117" s="156" t="s">
        <v>189</v>
      </c>
      <c r="C117" s="25">
        <f t="shared" si="28"/>
        <v>1418833.8</v>
      </c>
      <c r="D117" s="25">
        <v>1418833.8</v>
      </c>
      <c r="E117" s="76">
        <v>0</v>
      </c>
      <c r="F117" s="25">
        <v>0</v>
      </c>
      <c r="G117" s="25">
        <v>0</v>
      </c>
      <c r="H117" s="25">
        <v>0</v>
      </c>
      <c r="I117" s="25">
        <v>0</v>
      </c>
      <c r="J117" s="25">
        <v>0</v>
      </c>
      <c r="K117" s="25">
        <v>0</v>
      </c>
      <c r="L117" s="25">
        <v>0</v>
      </c>
      <c r="M117" s="25">
        <v>0</v>
      </c>
      <c r="N117" s="25">
        <v>0</v>
      </c>
      <c r="O117" s="25">
        <v>0</v>
      </c>
      <c r="P117" s="25">
        <v>0</v>
      </c>
      <c r="Q117" s="25">
        <v>0</v>
      </c>
      <c r="R117" s="25">
        <v>0</v>
      </c>
      <c r="S117" s="25">
        <v>0</v>
      </c>
    </row>
    <row r="118" spans="1:19" s="20" customFormat="1" ht="19.5" customHeight="1">
      <c r="A118" s="23">
        <v>8</v>
      </c>
      <c r="B118" s="156" t="s">
        <v>190</v>
      </c>
      <c r="C118" s="25">
        <f t="shared" si="28"/>
        <v>995678</v>
      </c>
      <c r="D118" s="25">
        <v>995678</v>
      </c>
      <c r="E118" s="76">
        <v>0</v>
      </c>
      <c r="F118" s="25">
        <v>0</v>
      </c>
      <c r="G118" s="25">
        <v>0</v>
      </c>
      <c r="H118" s="25">
        <v>0</v>
      </c>
      <c r="I118" s="25">
        <v>0</v>
      </c>
      <c r="J118" s="25">
        <v>0</v>
      </c>
      <c r="K118" s="25">
        <v>0</v>
      </c>
      <c r="L118" s="25">
        <v>0</v>
      </c>
      <c r="M118" s="25">
        <v>0</v>
      </c>
      <c r="N118" s="25">
        <v>0</v>
      </c>
      <c r="O118" s="25">
        <v>0</v>
      </c>
      <c r="P118" s="25">
        <v>0</v>
      </c>
      <c r="Q118" s="25">
        <v>0</v>
      </c>
      <c r="R118" s="25">
        <v>0</v>
      </c>
      <c r="S118" s="25">
        <v>0</v>
      </c>
    </row>
    <row r="119" spans="1:19" s="20" customFormat="1" ht="27.75" customHeight="1">
      <c r="A119" s="23">
        <v>9</v>
      </c>
      <c r="B119" s="156" t="s">
        <v>191</v>
      </c>
      <c r="C119" s="25">
        <f t="shared" si="28"/>
        <v>1056231.76</v>
      </c>
      <c r="D119" s="25">
        <v>1056231.76</v>
      </c>
      <c r="E119" s="76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0</v>
      </c>
      <c r="P119" s="25">
        <v>0</v>
      </c>
      <c r="Q119" s="25">
        <v>0</v>
      </c>
      <c r="R119" s="25">
        <v>0</v>
      </c>
      <c r="S119" s="25">
        <v>0</v>
      </c>
    </row>
    <row r="120" spans="1:19" s="20" customFormat="1" ht="27.75" customHeight="1">
      <c r="A120" s="23">
        <v>10</v>
      </c>
      <c r="B120" s="156" t="s">
        <v>515</v>
      </c>
      <c r="C120" s="25">
        <f>D120+F120+H120+J120+L120+N120+O120+P120+Q120+R120+S120</f>
        <v>2369475.7799999998</v>
      </c>
      <c r="D120" s="25">
        <v>2369475.7799999998</v>
      </c>
      <c r="E120" s="76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  <c r="M120" s="25">
        <v>0</v>
      </c>
      <c r="N120" s="25">
        <v>0</v>
      </c>
      <c r="O120" s="25">
        <v>0</v>
      </c>
      <c r="P120" s="25">
        <v>0</v>
      </c>
      <c r="Q120" s="25">
        <v>0</v>
      </c>
      <c r="R120" s="25">
        <v>0</v>
      </c>
      <c r="S120" s="25">
        <v>0</v>
      </c>
    </row>
    <row r="121" spans="1:19" s="20" customFormat="1" ht="27.75" customHeight="1">
      <c r="A121" s="23">
        <v>11</v>
      </c>
      <c r="B121" s="156" t="s">
        <v>516</v>
      </c>
      <c r="C121" s="25">
        <f>D121+F121+H121+J121+L121+N121+O121+P121+Q121+R121+S121</f>
        <v>1049459</v>
      </c>
      <c r="D121" s="25">
        <v>1049459</v>
      </c>
      <c r="E121" s="76">
        <v>0</v>
      </c>
      <c r="F121" s="25">
        <v>0</v>
      </c>
      <c r="G121" s="25">
        <v>0</v>
      </c>
      <c r="H121" s="25">
        <v>0</v>
      </c>
      <c r="I121" s="25">
        <v>0</v>
      </c>
      <c r="J121" s="25">
        <v>0</v>
      </c>
      <c r="K121" s="25">
        <v>0</v>
      </c>
      <c r="L121" s="25">
        <v>0</v>
      </c>
      <c r="M121" s="25">
        <v>0</v>
      </c>
      <c r="N121" s="25">
        <v>0</v>
      </c>
      <c r="O121" s="25">
        <v>0</v>
      </c>
      <c r="P121" s="25">
        <v>0</v>
      </c>
      <c r="Q121" s="25">
        <v>0</v>
      </c>
      <c r="R121" s="25">
        <v>0</v>
      </c>
      <c r="S121" s="25">
        <v>0</v>
      </c>
    </row>
    <row r="122" spans="1:19" s="20" customFormat="1" ht="27.75" customHeight="1">
      <c r="A122" s="23">
        <v>12</v>
      </c>
      <c r="B122" s="156" t="s">
        <v>517</v>
      </c>
      <c r="C122" s="25">
        <f>D122+F122+H122+J122+L122+N122+O122+P122+Q122+R122+S122</f>
        <v>590322.15</v>
      </c>
      <c r="D122" s="25">
        <v>590322.15</v>
      </c>
      <c r="E122" s="76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25">
        <v>0</v>
      </c>
      <c r="O122" s="25">
        <v>0</v>
      </c>
      <c r="P122" s="25">
        <v>0</v>
      </c>
      <c r="Q122" s="25">
        <v>0</v>
      </c>
      <c r="R122" s="25">
        <v>0</v>
      </c>
      <c r="S122" s="25">
        <v>0</v>
      </c>
    </row>
    <row r="123" spans="1:19" s="20" customFormat="1" ht="27.75" customHeight="1">
      <c r="A123" s="23">
        <v>13</v>
      </c>
      <c r="B123" s="156" t="s">
        <v>518</v>
      </c>
      <c r="C123" s="25">
        <f t="shared" si="28"/>
        <v>906256.53</v>
      </c>
      <c r="D123" s="25">
        <v>906256.53</v>
      </c>
      <c r="E123" s="76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25">
        <v>0</v>
      </c>
      <c r="O123" s="25">
        <v>0</v>
      </c>
      <c r="P123" s="25">
        <v>0</v>
      </c>
      <c r="Q123" s="25">
        <v>0</v>
      </c>
      <c r="R123" s="25">
        <v>0</v>
      </c>
      <c r="S123" s="25">
        <v>0</v>
      </c>
    </row>
    <row r="124" spans="1:19" s="20" customFormat="1" ht="19.5" customHeight="1">
      <c r="A124" s="200" t="s">
        <v>221</v>
      </c>
      <c r="B124" s="200"/>
      <c r="C124" s="24">
        <f>SUM(C125:C246)</f>
        <v>289935852.34000009</v>
      </c>
      <c r="D124" s="24">
        <f t="shared" ref="D124:M124" si="29">SUM(D125:D246)</f>
        <v>227493458.47999999</v>
      </c>
      <c r="E124" s="104">
        <f t="shared" si="29"/>
        <v>0</v>
      </c>
      <c r="F124" s="24">
        <f t="shared" si="29"/>
        <v>0</v>
      </c>
      <c r="G124" s="24">
        <f t="shared" si="29"/>
        <v>11310.490000000002</v>
      </c>
      <c r="H124" s="24">
        <f t="shared" si="29"/>
        <v>30648566.609999992</v>
      </c>
      <c r="I124" s="24">
        <f t="shared" si="29"/>
        <v>0</v>
      </c>
      <c r="J124" s="24">
        <f t="shared" si="29"/>
        <v>0</v>
      </c>
      <c r="K124" s="24">
        <f t="shared" si="29"/>
        <v>1100</v>
      </c>
      <c r="L124" s="24">
        <f t="shared" si="29"/>
        <v>548327.91</v>
      </c>
      <c r="M124" s="24">
        <f t="shared" si="29"/>
        <v>0</v>
      </c>
      <c r="N124" s="24">
        <f t="shared" ref="N124:S124" si="30">SUM(N125:N246)</f>
        <v>0</v>
      </c>
      <c r="O124" s="24">
        <f t="shared" si="30"/>
        <v>0</v>
      </c>
      <c r="P124" s="24">
        <f t="shared" si="30"/>
        <v>29917022.760000002</v>
      </c>
      <c r="Q124" s="24">
        <f t="shared" si="30"/>
        <v>1328476.58</v>
      </c>
      <c r="R124" s="24">
        <f t="shared" si="30"/>
        <v>0</v>
      </c>
      <c r="S124" s="24">
        <f t="shared" si="30"/>
        <v>0</v>
      </c>
    </row>
    <row r="125" spans="1:19" s="21" customFormat="1" ht="19.5" customHeight="1">
      <c r="A125" s="19">
        <v>1</v>
      </c>
      <c r="B125" s="157" t="s">
        <v>370</v>
      </c>
      <c r="C125" s="26">
        <f>D125+F125+H125+J125+L125+N125+O125+P125+Q125+R125+S125</f>
        <v>178250</v>
      </c>
      <c r="D125" s="55">
        <v>178250</v>
      </c>
      <c r="E125" s="76">
        <v>0</v>
      </c>
      <c r="F125" s="55">
        <v>0</v>
      </c>
      <c r="G125" s="55">
        <v>0</v>
      </c>
      <c r="H125" s="55">
        <v>0</v>
      </c>
      <c r="I125" s="55">
        <v>0</v>
      </c>
      <c r="J125" s="55">
        <v>0</v>
      </c>
      <c r="K125" s="55">
        <v>0</v>
      </c>
      <c r="L125" s="55">
        <v>0</v>
      </c>
      <c r="M125" s="55">
        <v>0</v>
      </c>
      <c r="N125" s="55">
        <v>0</v>
      </c>
      <c r="O125" s="55">
        <v>0</v>
      </c>
      <c r="P125" s="55">
        <v>0</v>
      </c>
      <c r="Q125" s="55">
        <v>0</v>
      </c>
      <c r="R125" s="55">
        <v>0</v>
      </c>
      <c r="S125" s="55">
        <v>0</v>
      </c>
    </row>
    <row r="126" spans="1:19" s="54" customFormat="1" ht="20.25" customHeight="1">
      <c r="A126" s="19">
        <v>2</v>
      </c>
      <c r="B126" s="157" t="s">
        <v>308</v>
      </c>
      <c r="C126" s="26">
        <f t="shared" ref="C126:C232" si="31">D126+F126+H126+J126+L126+N126+O126+P126+Q126+R126+S126</f>
        <v>581473.94999999995</v>
      </c>
      <c r="D126" s="55">
        <v>0</v>
      </c>
      <c r="E126" s="76">
        <v>0</v>
      </c>
      <c r="F126" s="55">
        <v>0</v>
      </c>
      <c r="G126" s="55">
        <v>255</v>
      </c>
      <c r="H126" s="55">
        <v>581473.94999999995</v>
      </c>
      <c r="I126" s="55">
        <v>0</v>
      </c>
      <c r="J126" s="55">
        <v>0</v>
      </c>
      <c r="K126" s="55">
        <v>0</v>
      </c>
      <c r="L126" s="55">
        <v>0</v>
      </c>
      <c r="M126" s="55">
        <v>0</v>
      </c>
      <c r="N126" s="55">
        <v>0</v>
      </c>
      <c r="O126" s="55">
        <v>0</v>
      </c>
      <c r="P126" s="55">
        <v>0</v>
      </c>
      <c r="Q126" s="55">
        <v>0</v>
      </c>
      <c r="R126" s="55">
        <v>0</v>
      </c>
      <c r="S126" s="55">
        <v>0</v>
      </c>
    </row>
    <row r="127" spans="1:19" s="21" customFormat="1" ht="20.25" customHeight="1">
      <c r="A127" s="19">
        <v>3</v>
      </c>
      <c r="B127" s="157" t="s">
        <v>371</v>
      </c>
      <c r="C127" s="26">
        <f t="shared" si="31"/>
        <v>545292</v>
      </c>
      <c r="D127" s="55">
        <v>0</v>
      </c>
      <c r="E127" s="76">
        <v>0</v>
      </c>
      <c r="F127" s="55">
        <v>0</v>
      </c>
      <c r="G127" s="55">
        <v>251.68</v>
      </c>
      <c r="H127" s="26">
        <v>545292</v>
      </c>
      <c r="I127" s="55">
        <v>0</v>
      </c>
      <c r="J127" s="55">
        <v>0</v>
      </c>
      <c r="K127" s="55">
        <v>0</v>
      </c>
      <c r="L127" s="55">
        <v>0</v>
      </c>
      <c r="M127" s="55">
        <v>0</v>
      </c>
      <c r="N127" s="55">
        <v>0</v>
      </c>
      <c r="O127" s="55">
        <v>0</v>
      </c>
      <c r="P127" s="55">
        <v>0</v>
      </c>
      <c r="Q127" s="55">
        <v>0</v>
      </c>
      <c r="R127" s="55">
        <v>0</v>
      </c>
      <c r="S127" s="55">
        <v>0</v>
      </c>
    </row>
    <row r="128" spans="1:19" s="21" customFormat="1" ht="20.25" customHeight="1">
      <c r="A128" s="19">
        <v>4</v>
      </c>
      <c r="B128" s="157" t="s">
        <v>305</v>
      </c>
      <c r="C128" s="26">
        <f t="shared" si="31"/>
        <v>522693</v>
      </c>
      <c r="D128" s="55">
        <v>0</v>
      </c>
      <c r="E128" s="76">
        <v>0</v>
      </c>
      <c r="F128" s="55">
        <v>0</v>
      </c>
      <c r="G128" s="55">
        <v>253</v>
      </c>
      <c r="H128" s="26">
        <v>522693</v>
      </c>
      <c r="I128" s="55">
        <v>0</v>
      </c>
      <c r="J128" s="55">
        <v>0</v>
      </c>
      <c r="K128" s="55">
        <v>0</v>
      </c>
      <c r="L128" s="55">
        <v>0</v>
      </c>
      <c r="M128" s="55">
        <v>0</v>
      </c>
      <c r="N128" s="55">
        <v>0</v>
      </c>
      <c r="O128" s="55">
        <v>0</v>
      </c>
      <c r="P128" s="55">
        <v>0</v>
      </c>
      <c r="Q128" s="55">
        <v>0</v>
      </c>
      <c r="R128" s="55">
        <v>0</v>
      </c>
      <c r="S128" s="55">
        <v>0</v>
      </c>
    </row>
    <row r="129" spans="1:19" s="21" customFormat="1" ht="20.25" customHeight="1">
      <c r="A129" s="19">
        <v>5</v>
      </c>
      <c r="B129" s="157" t="s">
        <v>301</v>
      </c>
      <c r="C129" s="26">
        <f t="shared" si="31"/>
        <v>523712</v>
      </c>
      <c r="D129" s="55">
        <v>0</v>
      </c>
      <c r="E129" s="76">
        <v>0</v>
      </c>
      <c r="F129" s="55">
        <v>0</v>
      </c>
      <c r="G129" s="55">
        <v>253.3</v>
      </c>
      <c r="H129" s="26">
        <v>523712</v>
      </c>
      <c r="I129" s="55">
        <v>0</v>
      </c>
      <c r="J129" s="55">
        <v>0</v>
      </c>
      <c r="K129" s="55">
        <v>0</v>
      </c>
      <c r="L129" s="55">
        <v>0</v>
      </c>
      <c r="M129" s="55">
        <v>0</v>
      </c>
      <c r="N129" s="55">
        <v>0</v>
      </c>
      <c r="O129" s="55">
        <v>0</v>
      </c>
      <c r="P129" s="55">
        <v>0</v>
      </c>
      <c r="Q129" s="55">
        <v>0</v>
      </c>
      <c r="R129" s="55">
        <v>0</v>
      </c>
      <c r="S129" s="55">
        <v>0</v>
      </c>
    </row>
    <row r="130" spans="1:19" s="21" customFormat="1" ht="20.25" customHeight="1">
      <c r="A130" s="19">
        <v>6</v>
      </c>
      <c r="B130" s="156" t="s">
        <v>404</v>
      </c>
      <c r="C130" s="25">
        <f>D130+F130+H130+J130+L130+N130+O130+P130+Q130+R130+S130</f>
        <v>142512</v>
      </c>
      <c r="D130" s="25">
        <v>142512</v>
      </c>
      <c r="E130" s="76">
        <v>0</v>
      </c>
      <c r="F130" s="25">
        <v>0</v>
      </c>
      <c r="G130" s="25">
        <v>0</v>
      </c>
      <c r="H130" s="25">
        <v>0</v>
      </c>
      <c r="I130" s="25">
        <v>0</v>
      </c>
      <c r="J130" s="25">
        <v>0</v>
      </c>
      <c r="K130" s="25">
        <v>0</v>
      </c>
      <c r="L130" s="25">
        <v>0</v>
      </c>
      <c r="M130" s="25">
        <v>0</v>
      </c>
      <c r="N130" s="25">
        <v>0</v>
      </c>
      <c r="O130" s="25">
        <v>0</v>
      </c>
      <c r="P130" s="25">
        <v>0</v>
      </c>
      <c r="Q130" s="25">
        <v>0</v>
      </c>
      <c r="R130" s="25">
        <v>0</v>
      </c>
      <c r="S130" s="25">
        <v>0</v>
      </c>
    </row>
    <row r="131" spans="1:19" s="21" customFormat="1" ht="21" customHeight="1">
      <c r="A131" s="19">
        <v>7</v>
      </c>
      <c r="B131" s="156" t="s">
        <v>372</v>
      </c>
      <c r="C131" s="26">
        <f t="shared" si="31"/>
        <v>212337.3</v>
      </c>
      <c r="D131" s="26">
        <v>212337.3</v>
      </c>
      <c r="E131" s="76">
        <v>0</v>
      </c>
      <c r="F131" s="26">
        <v>0</v>
      </c>
      <c r="G131" s="26">
        <v>0</v>
      </c>
      <c r="H131" s="26">
        <v>0</v>
      </c>
      <c r="I131" s="26">
        <v>0</v>
      </c>
      <c r="J131" s="26">
        <v>0</v>
      </c>
      <c r="K131" s="26">
        <v>0</v>
      </c>
      <c r="L131" s="26">
        <v>0</v>
      </c>
      <c r="M131" s="26">
        <v>0</v>
      </c>
      <c r="N131" s="26">
        <v>0</v>
      </c>
      <c r="O131" s="26">
        <v>0</v>
      </c>
      <c r="P131" s="26">
        <v>0</v>
      </c>
      <c r="Q131" s="26">
        <v>0</v>
      </c>
      <c r="R131" s="26">
        <v>0</v>
      </c>
      <c r="S131" s="26">
        <v>0</v>
      </c>
    </row>
    <row r="132" spans="1:19" s="21" customFormat="1" ht="20.25" customHeight="1">
      <c r="A132" s="19">
        <v>8</v>
      </c>
      <c r="B132" s="157" t="s">
        <v>373</v>
      </c>
      <c r="C132" s="26">
        <f t="shared" si="31"/>
        <v>1749652</v>
      </c>
      <c r="D132" s="55">
        <v>1749652</v>
      </c>
      <c r="E132" s="76">
        <v>0</v>
      </c>
      <c r="F132" s="55">
        <v>0</v>
      </c>
      <c r="G132" s="55">
        <v>0</v>
      </c>
      <c r="H132" s="55">
        <v>0</v>
      </c>
      <c r="I132" s="55">
        <v>0</v>
      </c>
      <c r="J132" s="55">
        <v>0</v>
      </c>
      <c r="K132" s="55">
        <v>0</v>
      </c>
      <c r="L132" s="55">
        <v>0</v>
      </c>
      <c r="M132" s="55">
        <v>0</v>
      </c>
      <c r="N132" s="55">
        <v>0</v>
      </c>
      <c r="O132" s="55">
        <v>0</v>
      </c>
      <c r="P132" s="55">
        <v>0</v>
      </c>
      <c r="Q132" s="55">
        <v>0</v>
      </c>
      <c r="R132" s="55">
        <v>0</v>
      </c>
      <c r="S132" s="55">
        <v>0</v>
      </c>
    </row>
    <row r="133" spans="1:19" s="21" customFormat="1" ht="19.5" customHeight="1">
      <c r="A133" s="19">
        <v>9</v>
      </c>
      <c r="B133" s="156" t="s">
        <v>374</v>
      </c>
      <c r="C133" s="25">
        <f t="shared" si="31"/>
        <v>2785495</v>
      </c>
      <c r="D133" s="25">
        <v>0</v>
      </c>
      <c r="E133" s="76">
        <v>0</v>
      </c>
      <c r="F133" s="25">
        <v>0</v>
      </c>
      <c r="G133" s="25">
        <v>1035.5</v>
      </c>
      <c r="H133" s="25">
        <v>2785495</v>
      </c>
      <c r="I133" s="25">
        <v>0</v>
      </c>
      <c r="J133" s="25">
        <v>0</v>
      </c>
      <c r="K133" s="25">
        <v>0</v>
      </c>
      <c r="L133" s="25">
        <v>0</v>
      </c>
      <c r="M133" s="25">
        <v>0</v>
      </c>
      <c r="N133" s="25">
        <v>0</v>
      </c>
      <c r="O133" s="25">
        <v>0</v>
      </c>
      <c r="P133" s="25">
        <v>0</v>
      </c>
      <c r="Q133" s="25">
        <v>0</v>
      </c>
      <c r="R133" s="25">
        <v>0</v>
      </c>
      <c r="S133" s="25">
        <v>0</v>
      </c>
    </row>
    <row r="134" spans="1:19" s="21" customFormat="1" ht="19.5" customHeight="1">
      <c r="A134" s="19">
        <v>10</v>
      </c>
      <c r="B134" s="156" t="s">
        <v>375</v>
      </c>
      <c r="C134" s="25">
        <f t="shared" si="31"/>
        <v>2785495</v>
      </c>
      <c r="D134" s="25">
        <v>0</v>
      </c>
      <c r="E134" s="76">
        <v>0</v>
      </c>
      <c r="F134" s="25">
        <v>0</v>
      </c>
      <c r="G134" s="25">
        <v>1035.5</v>
      </c>
      <c r="H134" s="25">
        <v>2785495</v>
      </c>
      <c r="I134" s="25">
        <v>0</v>
      </c>
      <c r="J134" s="25">
        <v>0</v>
      </c>
      <c r="K134" s="25">
        <v>0</v>
      </c>
      <c r="L134" s="25">
        <v>0</v>
      </c>
      <c r="M134" s="25">
        <v>0</v>
      </c>
      <c r="N134" s="25">
        <v>0</v>
      </c>
      <c r="O134" s="25">
        <v>0</v>
      </c>
      <c r="P134" s="25">
        <v>0</v>
      </c>
      <c r="Q134" s="25">
        <v>0</v>
      </c>
      <c r="R134" s="25">
        <v>0</v>
      </c>
      <c r="S134" s="25">
        <v>0</v>
      </c>
    </row>
    <row r="135" spans="1:19" s="21" customFormat="1" ht="19.5" customHeight="1">
      <c r="A135" s="19">
        <v>11</v>
      </c>
      <c r="B135" s="157" t="s">
        <v>300</v>
      </c>
      <c r="C135" s="26">
        <f t="shared" si="31"/>
        <v>196000</v>
      </c>
      <c r="D135" s="55">
        <v>196000</v>
      </c>
      <c r="E135" s="76">
        <v>0</v>
      </c>
      <c r="F135" s="55">
        <v>0</v>
      </c>
      <c r="G135" s="55">
        <v>0</v>
      </c>
      <c r="H135" s="55">
        <v>0</v>
      </c>
      <c r="I135" s="55">
        <v>0</v>
      </c>
      <c r="J135" s="55">
        <v>0</v>
      </c>
      <c r="K135" s="55">
        <v>0</v>
      </c>
      <c r="L135" s="55">
        <v>0</v>
      </c>
      <c r="M135" s="55">
        <v>0</v>
      </c>
      <c r="N135" s="55">
        <v>0</v>
      </c>
      <c r="O135" s="55">
        <v>0</v>
      </c>
      <c r="P135" s="55">
        <v>0</v>
      </c>
      <c r="Q135" s="55">
        <v>0</v>
      </c>
      <c r="R135" s="55">
        <v>0</v>
      </c>
      <c r="S135" s="55">
        <v>0</v>
      </c>
    </row>
    <row r="136" spans="1:19" s="21" customFormat="1" ht="20.25" customHeight="1">
      <c r="A136" s="19">
        <v>12</v>
      </c>
      <c r="B136" s="156" t="s">
        <v>340</v>
      </c>
      <c r="C136" s="25">
        <f t="shared" si="31"/>
        <v>1958320</v>
      </c>
      <c r="D136" s="25">
        <v>0</v>
      </c>
      <c r="E136" s="76">
        <v>0</v>
      </c>
      <c r="F136" s="25">
        <v>0</v>
      </c>
      <c r="G136" s="25">
        <v>728</v>
      </c>
      <c r="H136" s="25">
        <v>1958320</v>
      </c>
      <c r="I136" s="25">
        <v>0</v>
      </c>
      <c r="J136" s="25">
        <v>0</v>
      </c>
      <c r="K136" s="25">
        <v>0</v>
      </c>
      <c r="L136" s="25">
        <v>0</v>
      </c>
      <c r="M136" s="25">
        <v>0</v>
      </c>
      <c r="N136" s="25">
        <v>0</v>
      </c>
      <c r="O136" s="25">
        <v>0</v>
      </c>
      <c r="P136" s="25">
        <v>0</v>
      </c>
      <c r="Q136" s="25">
        <v>0</v>
      </c>
      <c r="R136" s="25">
        <v>0</v>
      </c>
      <c r="S136" s="25">
        <v>0</v>
      </c>
    </row>
    <row r="137" spans="1:19" s="21" customFormat="1" ht="20.25" customHeight="1">
      <c r="A137" s="19">
        <v>13</v>
      </c>
      <c r="B137" s="156" t="s">
        <v>341</v>
      </c>
      <c r="C137" s="25">
        <f t="shared" si="31"/>
        <v>3628572</v>
      </c>
      <c r="D137" s="25">
        <v>0</v>
      </c>
      <c r="E137" s="76">
        <v>0</v>
      </c>
      <c r="F137" s="25">
        <v>0</v>
      </c>
      <c r="G137" s="25">
        <v>1348.91</v>
      </c>
      <c r="H137" s="25">
        <v>3628572</v>
      </c>
      <c r="I137" s="25">
        <v>0</v>
      </c>
      <c r="J137" s="25">
        <v>0</v>
      </c>
      <c r="K137" s="25">
        <v>0</v>
      </c>
      <c r="L137" s="25">
        <v>0</v>
      </c>
      <c r="M137" s="25">
        <v>0</v>
      </c>
      <c r="N137" s="25">
        <v>0</v>
      </c>
      <c r="O137" s="25">
        <v>0</v>
      </c>
      <c r="P137" s="25">
        <v>0</v>
      </c>
      <c r="Q137" s="25">
        <v>0</v>
      </c>
      <c r="R137" s="25">
        <v>0</v>
      </c>
      <c r="S137" s="25">
        <v>0</v>
      </c>
    </row>
    <row r="138" spans="1:19" s="21" customFormat="1" ht="20.25" customHeight="1">
      <c r="A138" s="19">
        <v>14</v>
      </c>
      <c r="B138" s="15" t="s">
        <v>286</v>
      </c>
      <c r="C138" s="26">
        <f t="shared" si="31"/>
        <v>794555.8</v>
      </c>
      <c r="D138" s="26">
        <v>0</v>
      </c>
      <c r="E138" s="76">
        <v>0</v>
      </c>
      <c r="F138" s="26">
        <v>0</v>
      </c>
      <c r="G138" s="26">
        <v>412.1</v>
      </c>
      <c r="H138" s="26">
        <v>794555.8</v>
      </c>
      <c r="I138" s="26">
        <v>0</v>
      </c>
      <c r="J138" s="26">
        <v>0</v>
      </c>
      <c r="K138" s="26">
        <v>0</v>
      </c>
      <c r="L138" s="26">
        <v>0</v>
      </c>
      <c r="M138" s="26">
        <v>0</v>
      </c>
      <c r="N138" s="26">
        <v>0</v>
      </c>
      <c r="O138" s="26">
        <v>0</v>
      </c>
      <c r="P138" s="26">
        <v>0</v>
      </c>
      <c r="Q138" s="26">
        <v>0</v>
      </c>
      <c r="R138" s="26">
        <v>0</v>
      </c>
      <c r="S138" s="26">
        <v>0</v>
      </c>
    </row>
    <row r="139" spans="1:19" s="21" customFormat="1" ht="19.5" customHeight="1">
      <c r="A139" s="19">
        <v>15</v>
      </c>
      <c r="B139" s="156" t="s">
        <v>342</v>
      </c>
      <c r="C139" s="25">
        <f t="shared" si="31"/>
        <v>2155861.6</v>
      </c>
      <c r="D139" s="25">
        <v>2155861.6</v>
      </c>
      <c r="E139" s="76">
        <v>0</v>
      </c>
      <c r="F139" s="25">
        <v>0</v>
      </c>
      <c r="G139" s="25">
        <v>0</v>
      </c>
      <c r="H139" s="25">
        <v>0</v>
      </c>
      <c r="I139" s="25">
        <v>0</v>
      </c>
      <c r="J139" s="25">
        <v>0</v>
      </c>
      <c r="K139" s="25">
        <v>0</v>
      </c>
      <c r="L139" s="25">
        <v>0</v>
      </c>
      <c r="M139" s="25">
        <v>0</v>
      </c>
      <c r="N139" s="25">
        <v>0</v>
      </c>
      <c r="O139" s="25">
        <v>0</v>
      </c>
      <c r="P139" s="25">
        <v>0</v>
      </c>
      <c r="Q139" s="25">
        <v>0</v>
      </c>
      <c r="R139" s="25">
        <v>0</v>
      </c>
      <c r="S139" s="25">
        <v>0</v>
      </c>
    </row>
    <row r="140" spans="1:19" s="21" customFormat="1" ht="20.25" customHeight="1">
      <c r="A140" s="19">
        <v>16</v>
      </c>
      <c r="B140" s="156" t="s">
        <v>343</v>
      </c>
      <c r="C140" s="25">
        <f t="shared" si="31"/>
        <v>120276.98</v>
      </c>
      <c r="D140" s="25">
        <v>120276.98</v>
      </c>
      <c r="E140" s="76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5">
        <v>0</v>
      </c>
      <c r="O140" s="25">
        <v>0</v>
      </c>
      <c r="P140" s="25">
        <v>0</v>
      </c>
      <c r="Q140" s="25">
        <v>0</v>
      </c>
      <c r="R140" s="25">
        <v>0</v>
      </c>
      <c r="S140" s="25">
        <v>0</v>
      </c>
    </row>
    <row r="141" spans="1:19" s="21" customFormat="1" ht="19.5" customHeight="1">
      <c r="A141" s="19">
        <v>17</v>
      </c>
      <c r="B141" s="156" t="s">
        <v>344</v>
      </c>
      <c r="C141" s="25">
        <f t="shared" si="31"/>
        <v>179236.44</v>
      </c>
      <c r="D141" s="25">
        <v>179236.44</v>
      </c>
      <c r="E141" s="76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0</v>
      </c>
      <c r="K141" s="25">
        <v>0</v>
      </c>
      <c r="L141" s="25">
        <v>0</v>
      </c>
      <c r="M141" s="25">
        <v>0</v>
      </c>
      <c r="N141" s="25">
        <v>0</v>
      </c>
      <c r="O141" s="25">
        <v>0</v>
      </c>
      <c r="P141" s="25">
        <v>0</v>
      </c>
      <c r="Q141" s="25">
        <v>0</v>
      </c>
      <c r="R141" s="25">
        <v>0</v>
      </c>
      <c r="S141" s="25">
        <v>0</v>
      </c>
    </row>
    <row r="142" spans="1:19" s="21" customFormat="1" ht="19.5" customHeight="1">
      <c r="A142" s="19">
        <v>18</v>
      </c>
      <c r="B142" s="156" t="s">
        <v>345</v>
      </c>
      <c r="C142" s="25">
        <f t="shared" si="31"/>
        <v>179156</v>
      </c>
      <c r="D142" s="25">
        <v>179156</v>
      </c>
      <c r="E142" s="76">
        <v>0</v>
      </c>
      <c r="F142" s="25">
        <v>0</v>
      </c>
      <c r="G142" s="25">
        <v>0</v>
      </c>
      <c r="H142" s="25">
        <v>0</v>
      </c>
      <c r="I142" s="25">
        <v>0</v>
      </c>
      <c r="J142" s="25">
        <v>0</v>
      </c>
      <c r="K142" s="25">
        <v>0</v>
      </c>
      <c r="L142" s="25">
        <v>0</v>
      </c>
      <c r="M142" s="25">
        <v>0</v>
      </c>
      <c r="N142" s="25">
        <v>0</v>
      </c>
      <c r="O142" s="25">
        <v>0</v>
      </c>
      <c r="P142" s="25">
        <v>0</v>
      </c>
      <c r="Q142" s="25">
        <v>0</v>
      </c>
      <c r="R142" s="25">
        <v>0</v>
      </c>
      <c r="S142" s="25">
        <v>0</v>
      </c>
    </row>
    <row r="143" spans="1:19" s="21" customFormat="1" ht="19.5" customHeight="1">
      <c r="A143" s="19">
        <v>19</v>
      </c>
      <c r="B143" s="156" t="s">
        <v>346</v>
      </c>
      <c r="C143" s="25">
        <f t="shared" si="31"/>
        <v>179866</v>
      </c>
      <c r="D143" s="25">
        <v>179866</v>
      </c>
      <c r="E143" s="76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5">
        <v>0</v>
      </c>
      <c r="O143" s="25">
        <v>0</v>
      </c>
      <c r="P143" s="25">
        <v>0</v>
      </c>
      <c r="Q143" s="25">
        <v>0</v>
      </c>
      <c r="R143" s="25">
        <v>0</v>
      </c>
      <c r="S143" s="25">
        <v>0</v>
      </c>
    </row>
    <row r="144" spans="1:19" s="21" customFormat="1" ht="19.5" customHeight="1">
      <c r="A144" s="19">
        <v>20</v>
      </c>
      <c r="B144" s="156" t="s">
        <v>347</v>
      </c>
      <c r="C144" s="25">
        <f t="shared" si="31"/>
        <v>510248</v>
      </c>
      <c r="D144" s="25">
        <v>0</v>
      </c>
      <c r="E144" s="76">
        <v>0</v>
      </c>
      <c r="F144" s="25">
        <v>0</v>
      </c>
      <c r="G144" s="25">
        <v>223.76</v>
      </c>
      <c r="H144" s="25">
        <v>510248</v>
      </c>
      <c r="I144" s="25">
        <v>0</v>
      </c>
      <c r="J144" s="25">
        <v>0</v>
      </c>
      <c r="K144" s="25">
        <v>0</v>
      </c>
      <c r="L144" s="25">
        <v>0</v>
      </c>
      <c r="M144" s="25">
        <v>0</v>
      </c>
      <c r="N144" s="25">
        <v>0</v>
      </c>
      <c r="O144" s="25">
        <v>0</v>
      </c>
      <c r="P144" s="25">
        <v>0</v>
      </c>
      <c r="Q144" s="25">
        <v>0</v>
      </c>
      <c r="R144" s="25">
        <v>0</v>
      </c>
      <c r="S144" s="25">
        <v>0</v>
      </c>
    </row>
    <row r="145" spans="1:19" s="21" customFormat="1" ht="19.5" customHeight="1">
      <c r="A145" s="19">
        <v>21</v>
      </c>
      <c r="B145" s="156" t="s">
        <v>348</v>
      </c>
      <c r="C145" s="25">
        <f t="shared" si="31"/>
        <v>181345.96</v>
      </c>
      <c r="D145" s="25">
        <v>181345.96</v>
      </c>
      <c r="E145" s="76">
        <v>0</v>
      </c>
      <c r="F145" s="25">
        <v>0</v>
      </c>
      <c r="G145" s="25">
        <v>0</v>
      </c>
      <c r="H145" s="25">
        <v>0</v>
      </c>
      <c r="I145" s="25">
        <v>0</v>
      </c>
      <c r="J145" s="25">
        <v>0</v>
      </c>
      <c r="K145" s="25">
        <v>0</v>
      </c>
      <c r="L145" s="25">
        <v>0</v>
      </c>
      <c r="M145" s="25">
        <v>0</v>
      </c>
      <c r="N145" s="25">
        <v>0</v>
      </c>
      <c r="O145" s="25">
        <v>0</v>
      </c>
      <c r="P145" s="25">
        <v>0</v>
      </c>
      <c r="Q145" s="25">
        <v>0</v>
      </c>
      <c r="R145" s="25">
        <v>0</v>
      </c>
      <c r="S145" s="25">
        <v>0</v>
      </c>
    </row>
    <row r="146" spans="1:19" s="21" customFormat="1" ht="19.5" customHeight="1">
      <c r="A146" s="19">
        <v>22</v>
      </c>
      <c r="B146" s="160" t="s">
        <v>261</v>
      </c>
      <c r="C146" s="26">
        <f t="shared" si="31"/>
        <v>392695.08</v>
      </c>
      <c r="D146" s="55">
        <v>392695.08</v>
      </c>
      <c r="E146" s="76">
        <v>0</v>
      </c>
      <c r="F146" s="55">
        <v>0</v>
      </c>
      <c r="G146" s="55">
        <v>0</v>
      </c>
      <c r="H146" s="55">
        <v>0</v>
      </c>
      <c r="I146" s="55">
        <v>0</v>
      </c>
      <c r="J146" s="55">
        <v>0</v>
      </c>
      <c r="K146" s="55">
        <v>0</v>
      </c>
      <c r="L146" s="55">
        <v>0</v>
      </c>
      <c r="M146" s="55">
        <v>0</v>
      </c>
      <c r="N146" s="55">
        <v>0</v>
      </c>
      <c r="O146" s="55">
        <v>0</v>
      </c>
      <c r="P146" s="55">
        <v>0</v>
      </c>
      <c r="Q146" s="55">
        <v>0</v>
      </c>
      <c r="R146" s="55">
        <v>0</v>
      </c>
      <c r="S146" s="55">
        <v>0</v>
      </c>
    </row>
    <row r="147" spans="1:19" s="21" customFormat="1" ht="19.5" customHeight="1">
      <c r="A147" s="19">
        <v>23</v>
      </c>
      <c r="B147" s="160" t="s">
        <v>263</v>
      </c>
      <c r="C147" s="26">
        <f t="shared" si="31"/>
        <v>7102857.5999999996</v>
      </c>
      <c r="D147" s="55">
        <v>7102857.5999999996</v>
      </c>
      <c r="E147" s="76">
        <v>0</v>
      </c>
      <c r="F147" s="55">
        <v>0</v>
      </c>
      <c r="G147" s="55">
        <v>0</v>
      </c>
      <c r="H147" s="55">
        <v>0</v>
      </c>
      <c r="I147" s="55">
        <v>0</v>
      </c>
      <c r="J147" s="55">
        <v>0</v>
      </c>
      <c r="K147" s="55">
        <v>0</v>
      </c>
      <c r="L147" s="55">
        <v>0</v>
      </c>
      <c r="M147" s="55">
        <v>0</v>
      </c>
      <c r="N147" s="55">
        <v>0</v>
      </c>
      <c r="O147" s="55">
        <v>0</v>
      </c>
      <c r="P147" s="55">
        <v>0</v>
      </c>
      <c r="Q147" s="55">
        <v>0</v>
      </c>
      <c r="R147" s="55">
        <v>0</v>
      </c>
      <c r="S147" s="55">
        <v>0</v>
      </c>
    </row>
    <row r="148" spans="1:19" s="21" customFormat="1" ht="20.25" customHeight="1">
      <c r="A148" s="19">
        <v>24</v>
      </c>
      <c r="B148" s="156" t="s">
        <v>349</v>
      </c>
      <c r="C148" s="25">
        <f t="shared" si="31"/>
        <v>890038.57</v>
      </c>
      <c r="D148" s="25">
        <v>890038.57</v>
      </c>
      <c r="E148" s="76">
        <v>0</v>
      </c>
      <c r="F148" s="25">
        <v>0</v>
      </c>
      <c r="G148" s="25">
        <v>0</v>
      </c>
      <c r="H148" s="25">
        <v>0</v>
      </c>
      <c r="I148" s="25">
        <v>0</v>
      </c>
      <c r="J148" s="25">
        <v>0</v>
      </c>
      <c r="K148" s="25">
        <v>0</v>
      </c>
      <c r="L148" s="25">
        <v>0</v>
      </c>
      <c r="M148" s="25">
        <v>0</v>
      </c>
      <c r="N148" s="25">
        <v>0</v>
      </c>
      <c r="O148" s="25">
        <v>0</v>
      </c>
      <c r="P148" s="25">
        <v>0</v>
      </c>
      <c r="Q148" s="25">
        <v>0</v>
      </c>
      <c r="R148" s="25">
        <v>0</v>
      </c>
      <c r="S148" s="25">
        <v>0</v>
      </c>
    </row>
    <row r="149" spans="1:19" s="21" customFormat="1" ht="20.25" customHeight="1">
      <c r="A149" s="19">
        <v>25</v>
      </c>
      <c r="B149" s="157" t="s">
        <v>307</v>
      </c>
      <c r="C149" s="26">
        <f t="shared" si="31"/>
        <v>2740848.22</v>
      </c>
      <c r="D149" s="55">
        <v>0</v>
      </c>
      <c r="E149" s="76">
        <v>0</v>
      </c>
      <c r="F149" s="55">
        <v>0</v>
      </c>
      <c r="G149" s="55">
        <v>651</v>
      </c>
      <c r="H149" s="55">
        <v>2740848.22</v>
      </c>
      <c r="I149" s="55">
        <v>0</v>
      </c>
      <c r="J149" s="55">
        <v>0</v>
      </c>
      <c r="K149" s="55">
        <v>0</v>
      </c>
      <c r="L149" s="55">
        <v>0</v>
      </c>
      <c r="M149" s="55">
        <v>0</v>
      </c>
      <c r="N149" s="55">
        <v>0</v>
      </c>
      <c r="O149" s="55">
        <v>0</v>
      </c>
      <c r="P149" s="55">
        <v>0</v>
      </c>
      <c r="Q149" s="55">
        <v>0</v>
      </c>
      <c r="R149" s="55">
        <v>0</v>
      </c>
      <c r="S149" s="55">
        <v>0</v>
      </c>
    </row>
    <row r="150" spans="1:19" s="21" customFormat="1" ht="19.5" customHeight="1">
      <c r="A150" s="19">
        <v>26</v>
      </c>
      <c r="B150" s="157" t="s">
        <v>405</v>
      </c>
      <c r="C150" s="26">
        <f t="shared" si="31"/>
        <v>1640243.6</v>
      </c>
      <c r="D150" s="55">
        <v>1640243.6</v>
      </c>
      <c r="E150" s="76">
        <v>0</v>
      </c>
      <c r="F150" s="55">
        <v>0</v>
      </c>
      <c r="G150" s="55">
        <v>0</v>
      </c>
      <c r="H150" s="55">
        <v>0</v>
      </c>
      <c r="I150" s="55">
        <v>0</v>
      </c>
      <c r="J150" s="55">
        <v>0</v>
      </c>
      <c r="K150" s="55">
        <v>0</v>
      </c>
      <c r="L150" s="55">
        <v>0</v>
      </c>
      <c r="M150" s="55">
        <v>0</v>
      </c>
      <c r="N150" s="55">
        <v>0</v>
      </c>
      <c r="O150" s="55">
        <v>0</v>
      </c>
      <c r="P150" s="55">
        <v>0</v>
      </c>
      <c r="Q150" s="55">
        <v>0</v>
      </c>
      <c r="R150" s="55">
        <v>0</v>
      </c>
      <c r="S150" s="55">
        <v>0</v>
      </c>
    </row>
    <row r="151" spans="1:19" s="21" customFormat="1" ht="20.25" customHeight="1">
      <c r="A151" s="19">
        <v>27</v>
      </c>
      <c r="B151" s="157" t="s">
        <v>306</v>
      </c>
      <c r="C151" s="26">
        <f>D151+F151+H151+J151+L151+N151+O151+P151+Q151+R151+S151</f>
        <v>3219700</v>
      </c>
      <c r="D151" s="55">
        <v>3219700</v>
      </c>
      <c r="E151" s="76">
        <v>0</v>
      </c>
      <c r="F151" s="55">
        <v>0</v>
      </c>
      <c r="G151" s="55">
        <v>0</v>
      </c>
      <c r="H151" s="55">
        <v>0</v>
      </c>
      <c r="I151" s="55">
        <v>0</v>
      </c>
      <c r="J151" s="55">
        <v>0</v>
      </c>
      <c r="K151" s="55">
        <v>0</v>
      </c>
      <c r="L151" s="55">
        <v>0</v>
      </c>
      <c r="M151" s="55">
        <v>0</v>
      </c>
      <c r="N151" s="55">
        <v>0</v>
      </c>
      <c r="O151" s="55">
        <v>0</v>
      </c>
      <c r="P151" s="55">
        <v>0</v>
      </c>
      <c r="Q151" s="55">
        <v>0</v>
      </c>
      <c r="R151" s="55">
        <v>0</v>
      </c>
      <c r="S151" s="55">
        <v>0</v>
      </c>
    </row>
    <row r="152" spans="1:19" s="21" customFormat="1" ht="19.5" customHeight="1">
      <c r="A152" s="19">
        <v>28</v>
      </c>
      <c r="B152" s="156" t="s">
        <v>350</v>
      </c>
      <c r="C152" s="25">
        <f t="shared" si="31"/>
        <v>1861044.8</v>
      </c>
      <c r="D152" s="25">
        <v>1861044.8</v>
      </c>
      <c r="E152" s="76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0</v>
      </c>
      <c r="K152" s="25">
        <v>0</v>
      </c>
      <c r="L152" s="25">
        <v>0</v>
      </c>
      <c r="M152" s="25">
        <v>0</v>
      </c>
      <c r="N152" s="25">
        <v>0</v>
      </c>
      <c r="O152" s="25">
        <v>0</v>
      </c>
      <c r="P152" s="25">
        <v>0</v>
      </c>
      <c r="Q152" s="25">
        <v>0</v>
      </c>
      <c r="R152" s="25">
        <v>0</v>
      </c>
      <c r="S152" s="25">
        <v>0</v>
      </c>
    </row>
    <row r="153" spans="1:19" s="21" customFormat="1" ht="20.25" customHeight="1">
      <c r="A153" s="19">
        <v>29</v>
      </c>
      <c r="B153" s="156" t="s">
        <v>351</v>
      </c>
      <c r="C153" s="25">
        <f t="shared" si="31"/>
        <v>2890716.2</v>
      </c>
      <c r="D153" s="25">
        <v>2890716.2</v>
      </c>
      <c r="E153" s="76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0</v>
      </c>
      <c r="K153" s="25">
        <v>0</v>
      </c>
      <c r="L153" s="25">
        <v>0</v>
      </c>
      <c r="M153" s="25">
        <v>0</v>
      </c>
      <c r="N153" s="25">
        <v>0</v>
      </c>
      <c r="O153" s="25">
        <v>0</v>
      </c>
      <c r="P153" s="25">
        <v>0</v>
      </c>
      <c r="Q153" s="25">
        <v>0</v>
      </c>
      <c r="R153" s="25">
        <v>0</v>
      </c>
      <c r="S153" s="25">
        <v>0</v>
      </c>
    </row>
    <row r="154" spans="1:19" s="21" customFormat="1" ht="20.25" customHeight="1">
      <c r="A154" s="19">
        <v>30</v>
      </c>
      <c r="B154" s="156" t="s">
        <v>352</v>
      </c>
      <c r="C154" s="25">
        <f t="shared" si="31"/>
        <v>2504896.96</v>
      </c>
      <c r="D154" s="25">
        <v>2504896.96</v>
      </c>
      <c r="E154" s="76">
        <v>0</v>
      </c>
      <c r="F154" s="25">
        <v>0</v>
      </c>
      <c r="G154" s="25">
        <v>0</v>
      </c>
      <c r="H154" s="25">
        <v>0</v>
      </c>
      <c r="I154" s="25">
        <v>0</v>
      </c>
      <c r="J154" s="25">
        <v>0</v>
      </c>
      <c r="K154" s="25">
        <v>0</v>
      </c>
      <c r="L154" s="25">
        <v>0</v>
      </c>
      <c r="M154" s="25">
        <v>0</v>
      </c>
      <c r="N154" s="25">
        <v>0</v>
      </c>
      <c r="O154" s="25">
        <v>0</v>
      </c>
      <c r="P154" s="25">
        <v>0</v>
      </c>
      <c r="Q154" s="25">
        <v>0</v>
      </c>
      <c r="R154" s="25">
        <v>0</v>
      </c>
      <c r="S154" s="25">
        <v>0</v>
      </c>
    </row>
    <row r="155" spans="1:19" s="21" customFormat="1" ht="19.5" customHeight="1">
      <c r="A155" s="19">
        <v>31</v>
      </c>
      <c r="B155" s="156" t="s">
        <v>353</v>
      </c>
      <c r="C155" s="25">
        <f t="shared" si="31"/>
        <v>6315402.0099999998</v>
      </c>
      <c r="D155" s="25">
        <v>6315402.0099999998</v>
      </c>
      <c r="E155" s="76">
        <v>0</v>
      </c>
      <c r="F155" s="25">
        <v>0</v>
      </c>
      <c r="G155" s="25">
        <v>0</v>
      </c>
      <c r="H155" s="25">
        <v>0</v>
      </c>
      <c r="I155" s="25">
        <v>0</v>
      </c>
      <c r="J155" s="25">
        <v>0</v>
      </c>
      <c r="K155" s="25">
        <v>0</v>
      </c>
      <c r="L155" s="25">
        <v>0</v>
      </c>
      <c r="M155" s="25">
        <v>0</v>
      </c>
      <c r="N155" s="25">
        <v>0</v>
      </c>
      <c r="O155" s="25">
        <v>0</v>
      </c>
      <c r="P155" s="25">
        <v>0</v>
      </c>
      <c r="Q155" s="25">
        <v>0</v>
      </c>
      <c r="R155" s="25">
        <v>0</v>
      </c>
      <c r="S155" s="25">
        <v>0</v>
      </c>
    </row>
    <row r="156" spans="1:19" s="21" customFormat="1" ht="19.5" customHeight="1">
      <c r="A156" s="19">
        <v>32</v>
      </c>
      <c r="B156" s="156" t="s">
        <v>354</v>
      </c>
      <c r="C156" s="25">
        <f t="shared" si="31"/>
        <v>1309651.2</v>
      </c>
      <c r="D156" s="25">
        <v>1309651.2</v>
      </c>
      <c r="E156" s="76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K156" s="25">
        <v>0</v>
      </c>
      <c r="L156" s="25">
        <v>0</v>
      </c>
      <c r="M156" s="25">
        <v>0</v>
      </c>
      <c r="N156" s="25">
        <v>0</v>
      </c>
      <c r="O156" s="25">
        <v>0</v>
      </c>
      <c r="P156" s="25">
        <v>0</v>
      </c>
      <c r="Q156" s="25">
        <v>0</v>
      </c>
      <c r="R156" s="25">
        <v>0</v>
      </c>
      <c r="S156" s="25">
        <v>0</v>
      </c>
    </row>
    <row r="157" spans="1:19" s="21" customFormat="1" ht="19.5" customHeight="1">
      <c r="A157" s="19">
        <v>33</v>
      </c>
      <c r="B157" s="156" t="s">
        <v>355</v>
      </c>
      <c r="C157" s="25">
        <f t="shared" si="31"/>
        <v>165748</v>
      </c>
      <c r="D157" s="25">
        <v>165748</v>
      </c>
      <c r="E157" s="76">
        <v>0</v>
      </c>
      <c r="F157" s="25">
        <v>0</v>
      </c>
      <c r="G157" s="25">
        <v>0</v>
      </c>
      <c r="H157" s="25">
        <v>0</v>
      </c>
      <c r="I157" s="25">
        <v>0</v>
      </c>
      <c r="J157" s="25">
        <v>0</v>
      </c>
      <c r="K157" s="25">
        <v>0</v>
      </c>
      <c r="L157" s="25">
        <v>0</v>
      </c>
      <c r="M157" s="25">
        <v>0</v>
      </c>
      <c r="N157" s="25">
        <v>0</v>
      </c>
      <c r="O157" s="25">
        <v>0</v>
      </c>
      <c r="P157" s="25">
        <v>0</v>
      </c>
      <c r="Q157" s="25">
        <v>0</v>
      </c>
      <c r="R157" s="25">
        <v>0</v>
      </c>
      <c r="S157" s="25">
        <v>0</v>
      </c>
    </row>
    <row r="158" spans="1:19" s="21" customFormat="1" ht="19.5" customHeight="1">
      <c r="A158" s="19">
        <v>34</v>
      </c>
      <c r="B158" s="156" t="s">
        <v>356</v>
      </c>
      <c r="C158" s="25">
        <f t="shared" si="31"/>
        <v>6490818.3200000003</v>
      </c>
      <c r="D158" s="25">
        <v>6490818.3200000003</v>
      </c>
      <c r="E158" s="76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  <c r="N158" s="25">
        <v>0</v>
      </c>
      <c r="O158" s="25">
        <v>0</v>
      </c>
      <c r="P158" s="25">
        <v>0</v>
      </c>
      <c r="Q158" s="25">
        <v>0</v>
      </c>
      <c r="R158" s="25">
        <v>0</v>
      </c>
      <c r="S158" s="25">
        <v>0</v>
      </c>
    </row>
    <row r="159" spans="1:19" s="21" customFormat="1" ht="19.5" customHeight="1">
      <c r="A159" s="19">
        <v>35</v>
      </c>
      <c r="B159" s="156" t="s">
        <v>377</v>
      </c>
      <c r="C159" s="25">
        <f>D159+F159+H159+J159+L159+N159+O159+P159+Q159+R159+S159</f>
        <v>1052597.99</v>
      </c>
      <c r="D159" s="25">
        <v>1052597.99</v>
      </c>
      <c r="E159" s="76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0</v>
      </c>
      <c r="K159" s="25">
        <v>0</v>
      </c>
      <c r="L159" s="25">
        <v>0</v>
      </c>
      <c r="M159" s="25">
        <v>0</v>
      </c>
      <c r="N159" s="25">
        <v>0</v>
      </c>
      <c r="O159" s="25">
        <v>0</v>
      </c>
      <c r="P159" s="25">
        <v>0</v>
      </c>
      <c r="Q159" s="25">
        <v>0</v>
      </c>
      <c r="R159" s="25">
        <v>0</v>
      </c>
      <c r="S159" s="25">
        <v>0</v>
      </c>
    </row>
    <row r="160" spans="1:19" s="21" customFormat="1" ht="19.5" customHeight="1">
      <c r="A160" s="19">
        <v>36</v>
      </c>
      <c r="B160" s="156" t="s">
        <v>376</v>
      </c>
      <c r="C160" s="25">
        <f>D160+F160+H160+J160+L160+N160+O160+P160+Q160+R160+S160</f>
        <v>161219.32</v>
      </c>
      <c r="D160" s="25">
        <v>161219.32</v>
      </c>
      <c r="E160" s="76">
        <v>0</v>
      </c>
      <c r="F160" s="25">
        <v>0</v>
      </c>
      <c r="G160" s="25">
        <v>0</v>
      </c>
      <c r="H160" s="25">
        <v>0</v>
      </c>
      <c r="I160" s="25">
        <v>0</v>
      </c>
      <c r="J160" s="25">
        <v>0</v>
      </c>
      <c r="K160" s="25">
        <v>0</v>
      </c>
      <c r="L160" s="25">
        <v>0</v>
      </c>
      <c r="M160" s="25">
        <v>0</v>
      </c>
      <c r="N160" s="25">
        <v>0</v>
      </c>
      <c r="O160" s="25">
        <v>0</v>
      </c>
      <c r="P160" s="25">
        <v>0</v>
      </c>
      <c r="Q160" s="25">
        <v>0</v>
      </c>
      <c r="R160" s="25">
        <v>0</v>
      </c>
      <c r="S160" s="25">
        <v>0</v>
      </c>
    </row>
    <row r="161" spans="1:19" s="21" customFormat="1" ht="20.25" customHeight="1">
      <c r="A161" s="19">
        <v>37</v>
      </c>
      <c r="B161" s="156" t="s">
        <v>378</v>
      </c>
      <c r="C161" s="25">
        <f t="shared" si="31"/>
        <v>2254095.7999999998</v>
      </c>
      <c r="D161" s="25">
        <v>2254095.7999999998</v>
      </c>
      <c r="E161" s="76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0</v>
      </c>
      <c r="O161" s="25">
        <v>0</v>
      </c>
      <c r="P161" s="25">
        <v>0</v>
      </c>
      <c r="Q161" s="25">
        <v>0</v>
      </c>
      <c r="R161" s="25">
        <v>0</v>
      </c>
      <c r="S161" s="25">
        <v>0</v>
      </c>
    </row>
    <row r="162" spans="1:19" s="21" customFormat="1" ht="20.25" customHeight="1">
      <c r="A162" s="19">
        <v>38</v>
      </c>
      <c r="B162" s="160" t="s">
        <v>266</v>
      </c>
      <c r="C162" s="26">
        <f t="shared" si="31"/>
        <v>5799509.2800000003</v>
      </c>
      <c r="D162" s="55">
        <v>5799509.2800000003</v>
      </c>
      <c r="E162" s="76">
        <v>0</v>
      </c>
      <c r="F162" s="55">
        <v>0</v>
      </c>
      <c r="G162" s="55">
        <v>0</v>
      </c>
      <c r="H162" s="55">
        <v>0</v>
      </c>
      <c r="I162" s="55">
        <v>0</v>
      </c>
      <c r="J162" s="55">
        <v>0</v>
      </c>
      <c r="K162" s="55">
        <v>0</v>
      </c>
      <c r="L162" s="55">
        <v>0</v>
      </c>
      <c r="M162" s="55">
        <v>0</v>
      </c>
      <c r="N162" s="55">
        <v>0</v>
      </c>
      <c r="O162" s="55">
        <v>0</v>
      </c>
      <c r="P162" s="55">
        <v>0</v>
      </c>
      <c r="Q162" s="55">
        <v>0</v>
      </c>
      <c r="R162" s="55">
        <v>0</v>
      </c>
      <c r="S162" s="55">
        <v>0</v>
      </c>
    </row>
    <row r="163" spans="1:19" s="21" customFormat="1" ht="20.25" customHeight="1">
      <c r="A163" s="19">
        <v>39</v>
      </c>
      <c r="B163" s="157" t="s">
        <v>303</v>
      </c>
      <c r="C163" s="26">
        <f t="shared" si="31"/>
        <v>10695748.68</v>
      </c>
      <c r="D163" s="55">
        <v>10357734.140000001</v>
      </c>
      <c r="E163" s="76">
        <v>0</v>
      </c>
      <c r="F163" s="55">
        <v>0</v>
      </c>
      <c r="G163" s="55">
        <v>0</v>
      </c>
      <c r="H163" s="55">
        <v>0</v>
      </c>
      <c r="I163" s="55">
        <v>0</v>
      </c>
      <c r="J163" s="55">
        <v>0</v>
      </c>
      <c r="K163" s="55">
        <v>0</v>
      </c>
      <c r="L163" s="55">
        <v>0</v>
      </c>
      <c r="M163" s="55">
        <v>0</v>
      </c>
      <c r="N163" s="55">
        <v>0</v>
      </c>
      <c r="O163" s="55">
        <v>0</v>
      </c>
      <c r="P163" s="55">
        <v>0</v>
      </c>
      <c r="Q163" s="55">
        <v>338014.54</v>
      </c>
      <c r="R163" s="55">
        <v>0</v>
      </c>
      <c r="S163" s="55">
        <v>0</v>
      </c>
    </row>
    <row r="164" spans="1:19" s="21" customFormat="1" ht="19.5" customHeight="1">
      <c r="A164" s="19">
        <v>40</v>
      </c>
      <c r="B164" s="15" t="s">
        <v>267</v>
      </c>
      <c r="C164" s="26">
        <f t="shared" si="31"/>
        <v>1900485.2</v>
      </c>
      <c r="D164" s="26">
        <v>1900485.2</v>
      </c>
      <c r="E164" s="76">
        <v>0</v>
      </c>
      <c r="F164" s="26">
        <v>0</v>
      </c>
      <c r="G164" s="26">
        <v>0</v>
      </c>
      <c r="H164" s="26">
        <v>0</v>
      </c>
      <c r="I164" s="26">
        <v>0</v>
      </c>
      <c r="J164" s="26">
        <v>0</v>
      </c>
      <c r="K164" s="26">
        <v>0</v>
      </c>
      <c r="L164" s="26">
        <v>0</v>
      </c>
      <c r="M164" s="26">
        <v>0</v>
      </c>
      <c r="N164" s="26">
        <v>0</v>
      </c>
      <c r="O164" s="26">
        <v>0</v>
      </c>
      <c r="P164" s="26">
        <v>0</v>
      </c>
      <c r="Q164" s="26">
        <v>0</v>
      </c>
      <c r="R164" s="26">
        <v>0</v>
      </c>
      <c r="S164" s="26">
        <v>0</v>
      </c>
    </row>
    <row r="165" spans="1:19" s="21" customFormat="1" ht="19.5" customHeight="1">
      <c r="A165" s="19">
        <v>41</v>
      </c>
      <c r="B165" s="160" t="s">
        <v>269</v>
      </c>
      <c r="C165" s="26">
        <f t="shared" si="31"/>
        <v>1128149</v>
      </c>
      <c r="D165" s="55">
        <v>1128149</v>
      </c>
      <c r="E165" s="76">
        <v>0</v>
      </c>
      <c r="F165" s="55">
        <v>0</v>
      </c>
      <c r="G165" s="55">
        <v>0</v>
      </c>
      <c r="H165" s="55">
        <v>0</v>
      </c>
      <c r="I165" s="55">
        <v>0</v>
      </c>
      <c r="J165" s="55">
        <v>0</v>
      </c>
      <c r="K165" s="55">
        <v>0</v>
      </c>
      <c r="L165" s="55">
        <v>0</v>
      </c>
      <c r="M165" s="55">
        <v>0</v>
      </c>
      <c r="N165" s="55">
        <v>0</v>
      </c>
      <c r="O165" s="55">
        <v>0</v>
      </c>
      <c r="P165" s="55">
        <v>0</v>
      </c>
      <c r="Q165" s="55">
        <v>0</v>
      </c>
      <c r="R165" s="55">
        <v>0</v>
      </c>
      <c r="S165" s="55">
        <v>0</v>
      </c>
    </row>
    <row r="166" spans="1:19" s="21" customFormat="1" ht="19.5" customHeight="1">
      <c r="A166" s="19">
        <v>42</v>
      </c>
      <c r="B166" s="15" t="s">
        <v>287</v>
      </c>
      <c r="C166" s="26">
        <f t="shared" si="31"/>
        <v>2325558.7999999998</v>
      </c>
      <c r="D166" s="26">
        <v>0</v>
      </c>
      <c r="E166" s="76">
        <v>0</v>
      </c>
      <c r="F166" s="26">
        <v>0</v>
      </c>
      <c r="G166" s="26">
        <v>0</v>
      </c>
      <c r="H166" s="26">
        <v>0</v>
      </c>
      <c r="I166" s="26">
        <v>0</v>
      </c>
      <c r="J166" s="26">
        <v>0</v>
      </c>
      <c r="K166" s="26">
        <v>0</v>
      </c>
      <c r="L166" s="26">
        <v>0</v>
      </c>
      <c r="M166" s="26">
        <v>0</v>
      </c>
      <c r="N166" s="26">
        <v>0</v>
      </c>
      <c r="O166" s="26">
        <v>0</v>
      </c>
      <c r="P166" s="26">
        <v>2057766.06</v>
      </c>
      <c r="Q166" s="26">
        <v>267792.74</v>
      </c>
      <c r="R166" s="26">
        <v>0</v>
      </c>
      <c r="S166" s="26">
        <v>0</v>
      </c>
    </row>
    <row r="167" spans="1:19" s="21" customFormat="1" ht="20.25" customHeight="1">
      <c r="A167" s="19">
        <v>43</v>
      </c>
      <c r="B167" s="15" t="s">
        <v>228</v>
      </c>
      <c r="C167" s="26">
        <f t="shared" si="31"/>
        <v>5276457</v>
      </c>
      <c r="D167" s="26">
        <v>0</v>
      </c>
      <c r="E167" s="76">
        <v>0</v>
      </c>
      <c r="F167" s="26">
        <v>0</v>
      </c>
      <c r="G167" s="26">
        <v>0</v>
      </c>
      <c r="H167" s="26">
        <v>0</v>
      </c>
      <c r="I167" s="26">
        <v>0</v>
      </c>
      <c r="J167" s="26">
        <v>0</v>
      </c>
      <c r="K167" s="26">
        <v>0</v>
      </c>
      <c r="L167" s="26">
        <v>0</v>
      </c>
      <c r="M167" s="26">
        <v>0</v>
      </c>
      <c r="N167" s="26">
        <v>0</v>
      </c>
      <c r="O167" s="26">
        <v>0</v>
      </c>
      <c r="P167" s="26">
        <v>5276457</v>
      </c>
      <c r="Q167" s="26">
        <v>0</v>
      </c>
      <c r="R167" s="26">
        <v>0</v>
      </c>
      <c r="S167" s="26">
        <v>0</v>
      </c>
    </row>
    <row r="168" spans="1:19" s="21" customFormat="1" ht="19.5" customHeight="1">
      <c r="A168" s="19">
        <v>44</v>
      </c>
      <c r="B168" s="15" t="s">
        <v>288</v>
      </c>
      <c r="C168" s="26">
        <f t="shared" si="31"/>
        <v>3358310</v>
      </c>
      <c r="D168" s="26">
        <v>3358310</v>
      </c>
      <c r="E168" s="76">
        <v>0</v>
      </c>
      <c r="F168" s="26">
        <v>0</v>
      </c>
      <c r="G168" s="26">
        <v>0</v>
      </c>
      <c r="H168" s="26">
        <v>0</v>
      </c>
      <c r="I168" s="26">
        <v>0</v>
      </c>
      <c r="J168" s="26">
        <v>0</v>
      </c>
      <c r="K168" s="26">
        <v>0</v>
      </c>
      <c r="L168" s="26">
        <v>0</v>
      </c>
      <c r="M168" s="26">
        <v>0</v>
      </c>
      <c r="N168" s="26">
        <v>0</v>
      </c>
      <c r="O168" s="26">
        <v>0</v>
      </c>
      <c r="P168" s="26">
        <v>0</v>
      </c>
      <c r="Q168" s="26">
        <v>0</v>
      </c>
      <c r="R168" s="26">
        <v>0</v>
      </c>
      <c r="S168" s="26">
        <v>0</v>
      </c>
    </row>
    <row r="169" spans="1:19" s="21" customFormat="1" ht="19.5" customHeight="1">
      <c r="A169" s="19">
        <v>45</v>
      </c>
      <c r="B169" s="160" t="s">
        <v>230</v>
      </c>
      <c r="C169" s="26">
        <f t="shared" si="31"/>
        <v>1850037.64</v>
      </c>
      <c r="D169" s="55">
        <v>1850037.64</v>
      </c>
      <c r="E169" s="76">
        <v>0</v>
      </c>
      <c r="F169" s="55">
        <v>0</v>
      </c>
      <c r="G169" s="55">
        <v>0</v>
      </c>
      <c r="H169" s="55">
        <v>0</v>
      </c>
      <c r="I169" s="55">
        <v>0</v>
      </c>
      <c r="J169" s="55">
        <v>0</v>
      </c>
      <c r="K169" s="55">
        <v>0</v>
      </c>
      <c r="L169" s="55">
        <v>0</v>
      </c>
      <c r="M169" s="55">
        <v>0</v>
      </c>
      <c r="N169" s="55">
        <v>0</v>
      </c>
      <c r="O169" s="55">
        <v>0</v>
      </c>
      <c r="P169" s="55">
        <v>0</v>
      </c>
      <c r="Q169" s="55">
        <v>0</v>
      </c>
      <c r="R169" s="55">
        <v>0</v>
      </c>
      <c r="S169" s="55">
        <v>0</v>
      </c>
    </row>
    <row r="170" spans="1:19" s="21" customFormat="1" ht="20.25" customHeight="1">
      <c r="A170" s="19">
        <v>46</v>
      </c>
      <c r="B170" s="156" t="s">
        <v>357</v>
      </c>
      <c r="C170" s="25">
        <f t="shared" si="31"/>
        <v>1565160.6</v>
      </c>
      <c r="D170" s="25">
        <v>1565160.6</v>
      </c>
      <c r="E170" s="76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0</v>
      </c>
      <c r="N170" s="25">
        <v>0</v>
      </c>
      <c r="O170" s="25">
        <v>0</v>
      </c>
      <c r="P170" s="25">
        <v>0</v>
      </c>
      <c r="Q170" s="25">
        <v>0</v>
      </c>
      <c r="R170" s="25">
        <v>0</v>
      </c>
      <c r="S170" s="25">
        <v>0</v>
      </c>
    </row>
    <row r="171" spans="1:19" s="21" customFormat="1" ht="20.25" customHeight="1">
      <c r="A171" s="19">
        <v>47</v>
      </c>
      <c r="B171" s="157" t="s">
        <v>379</v>
      </c>
      <c r="C171" s="26">
        <f t="shared" si="31"/>
        <v>136517</v>
      </c>
      <c r="D171" s="55">
        <v>136517</v>
      </c>
      <c r="E171" s="76">
        <v>0</v>
      </c>
      <c r="F171" s="55">
        <v>0</v>
      </c>
      <c r="G171" s="55">
        <v>0</v>
      </c>
      <c r="H171" s="55">
        <v>0</v>
      </c>
      <c r="I171" s="55">
        <v>0</v>
      </c>
      <c r="J171" s="55">
        <v>0</v>
      </c>
      <c r="K171" s="55">
        <v>0</v>
      </c>
      <c r="L171" s="55">
        <v>0</v>
      </c>
      <c r="M171" s="55">
        <v>0</v>
      </c>
      <c r="N171" s="55">
        <v>0</v>
      </c>
      <c r="O171" s="55">
        <v>0</v>
      </c>
      <c r="P171" s="55">
        <v>0</v>
      </c>
      <c r="Q171" s="55">
        <v>0</v>
      </c>
      <c r="R171" s="55">
        <v>0</v>
      </c>
      <c r="S171" s="55">
        <v>0</v>
      </c>
    </row>
    <row r="172" spans="1:19" s="21" customFormat="1" ht="19.5" customHeight="1">
      <c r="A172" s="19">
        <v>48</v>
      </c>
      <c r="B172" s="157" t="s">
        <v>380</v>
      </c>
      <c r="C172" s="26">
        <f t="shared" si="31"/>
        <v>1065091.08</v>
      </c>
      <c r="D172" s="55">
        <v>1065091.08</v>
      </c>
      <c r="E172" s="76">
        <v>0</v>
      </c>
      <c r="F172" s="55">
        <v>0</v>
      </c>
      <c r="G172" s="55">
        <v>0</v>
      </c>
      <c r="H172" s="55">
        <v>0</v>
      </c>
      <c r="I172" s="55">
        <v>0</v>
      </c>
      <c r="J172" s="55">
        <v>0</v>
      </c>
      <c r="K172" s="55">
        <v>0</v>
      </c>
      <c r="L172" s="55">
        <v>0</v>
      </c>
      <c r="M172" s="55">
        <v>0</v>
      </c>
      <c r="N172" s="55">
        <v>0</v>
      </c>
      <c r="O172" s="55">
        <v>0</v>
      </c>
      <c r="P172" s="55">
        <v>0</v>
      </c>
      <c r="Q172" s="55">
        <v>0</v>
      </c>
      <c r="R172" s="55">
        <v>0</v>
      </c>
      <c r="S172" s="55">
        <v>0</v>
      </c>
    </row>
    <row r="173" spans="1:19" s="21" customFormat="1" ht="20.25" customHeight="1">
      <c r="A173" s="19">
        <v>49</v>
      </c>
      <c r="B173" s="157" t="s">
        <v>381</v>
      </c>
      <c r="C173" s="26">
        <f t="shared" si="31"/>
        <v>6864107.7400000002</v>
      </c>
      <c r="D173" s="55">
        <v>6864107.7400000002</v>
      </c>
      <c r="E173" s="76">
        <v>0</v>
      </c>
      <c r="F173" s="55">
        <v>0</v>
      </c>
      <c r="G173" s="55">
        <v>0</v>
      </c>
      <c r="H173" s="55">
        <v>0</v>
      </c>
      <c r="I173" s="55">
        <v>0</v>
      </c>
      <c r="J173" s="55">
        <v>0</v>
      </c>
      <c r="K173" s="55">
        <v>0</v>
      </c>
      <c r="L173" s="55">
        <v>0</v>
      </c>
      <c r="M173" s="55">
        <v>0</v>
      </c>
      <c r="N173" s="55">
        <v>0</v>
      </c>
      <c r="O173" s="55">
        <v>0</v>
      </c>
      <c r="P173" s="55">
        <v>0</v>
      </c>
      <c r="Q173" s="55">
        <v>0</v>
      </c>
      <c r="R173" s="55">
        <v>0</v>
      </c>
      <c r="S173" s="55">
        <v>0</v>
      </c>
    </row>
    <row r="174" spans="1:19" s="21" customFormat="1" ht="19.5" customHeight="1">
      <c r="A174" s="19">
        <v>50</v>
      </c>
      <c r="B174" s="157" t="s">
        <v>231</v>
      </c>
      <c r="C174" s="26">
        <f t="shared" si="31"/>
        <v>459877.68</v>
      </c>
      <c r="D174" s="55">
        <v>459877.68</v>
      </c>
      <c r="E174" s="76">
        <v>0</v>
      </c>
      <c r="F174" s="55">
        <v>0</v>
      </c>
      <c r="G174" s="55">
        <v>0</v>
      </c>
      <c r="H174" s="55">
        <v>0</v>
      </c>
      <c r="I174" s="55">
        <v>0</v>
      </c>
      <c r="J174" s="55">
        <v>0</v>
      </c>
      <c r="K174" s="55">
        <v>0</v>
      </c>
      <c r="L174" s="55">
        <v>0</v>
      </c>
      <c r="M174" s="55">
        <v>0</v>
      </c>
      <c r="N174" s="55">
        <v>0</v>
      </c>
      <c r="O174" s="55">
        <v>0</v>
      </c>
      <c r="P174" s="55">
        <v>0</v>
      </c>
      <c r="Q174" s="55">
        <v>0</v>
      </c>
      <c r="R174" s="55">
        <v>0</v>
      </c>
      <c r="S174" s="55">
        <v>0</v>
      </c>
    </row>
    <row r="175" spans="1:19" s="21" customFormat="1" ht="19.5" customHeight="1">
      <c r="A175" s="19">
        <v>51</v>
      </c>
      <c r="B175" s="15" t="s">
        <v>289</v>
      </c>
      <c r="C175" s="26">
        <f t="shared" si="31"/>
        <v>94152.45</v>
      </c>
      <c r="D175" s="26">
        <v>94152.45</v>
      </c>
      <c r="E175" s="76">
        <v>0</v>
      </c>
      <c r="F175" s="26">
        <v>0</v>
      </c>
      <c r="G175" s="26">
        <v>0</v>
      </c>
      <c r="H175" s="26">
        <v>0</v>
      </c>
      <c r="I175" s="26">
        <v>0</v>
      </c>
      <c r="J175" s="26">
        <v>0</v>
      </c>
      <c r="K175" s="26">
        <v>0</v>
      </c>
      <c r="L175" s="26">
        <v>0</v>
      </c>
      <c r="M175" s="26">
        <v>0</v>
      </c>
      <c r="N175" s="26">
        <v>0</v>
      </c>
      <c r="O175" s="26">
        <v>0</v>
      </c>
      <c r="P175" s="26">
        <v>0</v>
      </c>
      <c r="Q175" s="26">
        <v>0</v>
      </c>
      <c r="R175" s="26">
        <v>0</v>
      </c>
      <c r="S175" s="26">
        <v>0</v>
      </c>
    </row>
    <row r="176" spans="1:19" s="21" customFormat="1" ht="20.25" customHeight="1">
      <c r="A176" s="19">
        <v>52</v>
      </c>
      <c r="B176" s="157" t="s">
        <v>382</v>
      </c>
      <c r="C176" s="26">
        <f t="shared" si="31"/>
        <v>5126765.66</v>
      </c>
      <c r="D176" s="55">
        <v>5126765.66</v>
      </c>
      <c r="E176" s="76">
        <v>0</v>
      </c>
      <c r="F176" s="55">
        <v>0</v>
      </c>
      <c r="G176" s="55">
        <v>0</v>
      </c>
      <c r="H176" s="55">
        <v>0</v>
      </c>
      <c r="I176" s="55">
        <v>0</v>
      </c>
      <c r="J176" s="55">
        <v>0</v>
      </c>
      <c r="K176" s="55">
        <v>0</v>
      </c>
      <c r="L176" s="55">
        <v>0</v>
      </c>
      <c r="M176" s="55">
        <v>0</v>
      </c>
      <c r="N176" s="55">
        <v>0</v>
      </c>
      <c r="O176" s="55">
        <v>0</v>
      </c>
      <c r="P176" s="55">
        <v>0</v>
      </c>
      <c r="Q176" s="55">
        <v>0</v>
      </c>
      <c r="R176" s="55">
        <v>0</v>
      </c>
      <c r="S176" s="55">
        <v>0</v>
      </c>
    </row>
    <row r="177" spans="1:19" s="21" customFormat="1" ht="19.5" customHeight="1">
      <c r="A177" s="19">
        <v>53</v>
      </c>
      <c r="B177" s="156" t="s">
        <v>383</v>
      </c>
      <c r="C177" s="25">
        <f t="shared" si="31"/>
        <v>4028874</v>
      </c>
      <c r="D177" s="25">
        <v>4028874</v>
      </c>
      <c r="E177" s="76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0</v>
      </c>
      <c r="L177" s="25">
        <v>0</v>
      </c>
      <c r="M177" s="25">
        <v>0</v>
      </c>
      <c r="N177" s="25">
        <v>0</v>
      </c>
      <c r="O177" s="25">
        <v>0</v>
      </c>
      <c r="P177" s="25">
        <v>0</v>
      </c>
      <c r="Q177" s="25">
        <v>0</v>
      </c>
      <c r="R177" s="25">
        <v>0</v>
      </c>
      <c r="S177" s="25">
        <v>0</v>
      </c>
    </row>
    <row r="178" spans="1:19" s="21" customFormat="1" ht="19.5" customHeight="1">
      <c r="A178" s="19">
        <v>54</v>
      </c>
      <c r="B178" s="157" t="s">
        <v>384</v>
      </c>
      <c r="C178" s="26">
        <f t="shared" si="31"/>
        <v>663827.4</v>
      </c>
      <c r="D178" s="55">
        <v>0</v>
      </c>
      <c r="E178" s="76">
        <v>0</v>
      </c>
      <c r="F178" s="55">
        <v>0</v>
      </c>
      <c r="G178" s="55">
        <v>291.12</v>
      </c>
      <c r="H178" s="55">
        <v>663827.4</v>
      </c>
      <c r="I178" s="55">
        <v>0</v>
      </c>
      <c r="J178" s="55">
        <v>0</v>
      </c>
      <c r="K178" s="55">
        <v>0</v>
      </c>
      <c r="L178" s="55">
        <v>0</v>
      </c>
      <c r="M178" s="55">
        <v>0</v>
      </c>
      <c r="N178" s="55">
        <v>0</v>
      </c>
      <c r="O178" s="55">
        <v>0</v>
      </c>
      <c r="P178" s="55">
        <v>0</v>
      </c>
      <c r="Q178" s="55">
        <v>0</v>
      </c>
      <c r="R178" s="55">
        <v>0</v>
      </c>
      <c r="S178" s="55">
        <v>0</v>
      </c>
    </row>
    <row r="179" spans="1:19" s="21" customFormat="1" ht="19.5" customHeight="1">
      <c r="A179" s="19">
        <v>55</v>
      </c>
      <c r="B179" s="15" t="s">
        <v>290</v>
      </c>
      <c r="C179" s="26">
        <f t="shared" si="31"/>
        <v>6818963.4000000004</v>
      </c>
      <c r="D179" s="26">
        <v>2569409</v>
      </c>
      <c r="E179" s="76">
        <v>0</v>
      </c>
      <c r="F179" s="26">
        <v>0</v>
      </c>
      <c r="G179" s="55">
        <v>1215.2</v>
      </c>
      <c r="H179" s="55">
        <v>4249554.4000000004</v>
      </c>
      <c r="I179" s="26">
        <v>0</v>
      </c>
      <c r="J179" s="26">
        <v>0</v>
      </c>
      <c r="K179" s="26">
        <v>0</v>
      </c>
      <c r="L179" s="26">
        <v>0</v>
      </c>
      <c r="M179" s="26">
        <v>0</v>
      </c>
      <c r="N179" s="26">
        <v>0</v>
      </c>
      <c r="O179" s="26">
        <v>0</v>
      </c>
      <c r="P179" s="26">
        <v>0</v>
      </c>
      <c r="Q179" s="26">
        <v>0</v>
      </c>
      <c r="R179" s="26">
        <v>0</v>
      </c>
      <c r="S179" s="26">
        <v>0</v>
      </c>
    </row>
    <row r="180" spans="1:19" s="21" customFormat="1" ht="19.5" customHeight="1">
      <c r="A180" s="19">
        <v>56</v>
      </c>
      <c r="B180" s="156" t="s">
        <v>406</v>
      </c>
      <c r="C180" s="25">
        <f t="shared" si="31"/>
        <v>198653.77</v>
      </c>
      <c r="D180" s="25">
        <v>198653.77</v>
      </c>
      <c r="E180" s="76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0</v>
      </c>
      <c r="L180" s="25">
        <v>0</v>
      </c>
      <c r="M180" s="25">
        <v>0</v>
      </c>
      <c r="N180" s="25">
        <v>0</v>
      </c>
      <c r="O180" s="25">
        <v>0</v>
      </c>
      <c r="P180" s="25">
        <v>0</v>
      </c>
      <c r="Q180" s="25">
        <v>0</v>
      </c>
      <c r="R180" s="25">
        <v>0</v>
      </c>
      <c r="S180" s="25">
        <v>0</v>
      </c>
    </row>
    <row r="181" spans="1:19" s="21" customFormat="1" ht="19.5" customHeight="1">
      <c r="A181" s="19">
        <v>57</v>
      </c>
      <c r="B181" s="156" t="s">
        <v>407</v>
      </c>
      <c r="C181" s="25">
        <f t="shared" si="31"/>
        <v>503830.08</v>
      </c>
      <c r="D181" s="25">
        <v>0</v>
      </c>
      <c r="E181" s="76">
        <v>0</v>
      </c>
      <c r="F181" s="25">
        <v>0</v>
      </c>
      <c r="G181" s="25">
        <v>220.95</v>
      </c>
      <c r="H181" s="25">
        <v>503830.08</v>
      </c>
      <c r="I181" s="25">
        <v>0</v>
      </c>
      <c r="J181" s="25">
        <v>0</v>
      </c>
      <c r="K181" s="25">
        <v>0</v>
      </c>
      <c r="L181" s="25">
        <v>0</v>
      </c>
      <c r="M181" s="25">
        <v>0</v>
      </c>
      <c r="N181" s="25">
        <v>0</v>
      </c>
      <c r="O181" s="25">
        <v>0</v>
      </c>
      <c r="P181" s="25">
        <v>0</v>
      </c>
      <c r="Q181" s="25">
        <v>0</v>
      </c>
      <c r="R181" s="25">
        <v>0</v>
      </c>
      <c r="S181" s="25">
        <v>0</v>
      </c>
    </row>
    <row r="182" spans="1:19" s="21" customFormat="1" ht="19.5" customHeight="1">
      <c r="A182" s="19">
        <v>58</v>
      </c>
      <c r="B182" s="157" t="s">
        <v>408</v>
      </c>
      <c r="C182" s="26">
        <f t="shared" si="31"/>
        <v>683774.4</v>
      </c>
      <c r="D182" s="55">
        <v>0</v>
      </c>
      <c r="E182" s="76">
        <v>0</v>
      </c>
      <c r="F182" s="55">
        <v>0</v>
      </c>
      <c r="G182" s="55">
        <v>299.86</v>
      </c>
      <c r="H182" s="55">
        <v>683774.4</v>
      </c>
      <c r="I182" s="55">
        <v>0</v>
      </c>
      <c r="J182" s="55">
        <v>0</v>
      </c>
      <c r="K182" s="55">
        <v>0</v>
      </c>
      <c r="L182" s="55">
        <v>0</v>
      </c>
      <c r="M182" s="55">
        <v>0</v>
      </c>
      <c r="N182" s="55">
        <v>0</v>
      </c>
      <c r="O182" s="55">
        <v>0</v>
      </c>
      <c r="P182" s="55">
        <v>0</v>
      </c>
      <c r="Q182" s="55">
        <v>0</v>
      </c>
      <c r="R182" s="55">
        <v>0</v>
      </c>
      <c r="S182" s="55">
        <v>0</v>
      </c>
    </row>
    <row r="183" spans="1:19" s="21" customFormat="1" ht="19.5" customHeight="1">
      <c r="A183" s="19">
        <v>59</v>
      </c>
      <c r="B183" s="15" t="s">
        <v>232</v>
      </c>
      <c r="C183" s="26">
        <f t="shared" si="31"/>
        <v>3890464.36</v>
      </c>
      <c r="D183" s="26">
        <v>3890464.36</v>
      </c>
      <c r="E183" s="76">
        <v>0</v>
      </c>
      <c r="F183" s="26">
        <v>0</v>
      </c>
      <c r="G183" s="26">
        <v>0</v>
      </c>
      <c r="H183" s="26">
        <v>0</v>
      </c>
      <c r="I183" s="26">
        <v>0</v>
      </c>
      <c r="J183" s="26">
        <v>0</v>
      </c>
      <c r="K183" s="26">
        <v>0</v>
      </c>
      <c r="L183" s="26">
        <v>0</v>
      </c>
      <c r="M183" s="26">
        <v>0</v>
      </c>
      <c r="N183" s="26">
        <v>0</v>
      </c>
      <c r="O183" s="26">
        <v>0</v>
      </c>
      <c r="P183" s="26">
        <v>0</v>
      </c>
      <c r="Q183" s="26">
        <v>0</v>
      </c>
      <c r="R183" s="26">
        <v>0</v>
      </c>
      <c r="S183" s="26">
        <v>0</v>
      </c>
    </row>
    <row r="184" spans="1:19" s="21" customFormat="1" ht="19.5" customHeight="1">
      <c r="A184" s="19">
        <v>60</v>
      </c>
      <c r="B184" s="157" t="s">
        <v>385</v>
      </c>
      <c r="C184" s="26">
        <f t="shared" si="31"/>
        <v>5252773.92</v>
      </c>
      <c r="D184" s="55">
        <v>5252773.92</v>
      </c>
      <c r="E184" s="76">
        <v>0</v>
      </c>
      <c r="F184" s="55">
        <v>0</v>
      </c>
      <c r="G184" s="55">
        <v>0</v>
      </c>
      <c r="H184" s="55">
        <v>0</v>
      </c>
      <c r="I184" s="55">
        <v>0</v>
      </c>
      <c r="J184" s="55">
        <v>0</v>
      </c>
      <c r="K184" s="55">
        <v>0</v>
      </c>
      <c r="L184" s="55">
        <v>0</v>
      </c>
      <c r="M184" s="55">
        <v>0</v>
      </c>
      <c r="N184" s="55">
        <v>0</v>
      </c>
      <c r="O184" s="55">
        <v>0</v>
      </c>
      <c r="P184" s="55">
        <v>0</v>
      </c>
      <c r="Q184" s="55">
        <v>0</v>
      </c>
      <c r="R184" s="55">
        <v>0</v>
      </c>
      <c r="S184" s="55">
        <v>0</v>
      </c>
    </row>
    <row r="185" spans="1:19" s="21" customFormat="1" ht="19.5" customHeight="1">
      <c r="A185" s="19">
        <v>61</v>
      </c>
      <c r="B185" s="157" t="s">
        <v>233</v>
      </c>
      <c r="C185" s="26">
        <f t="shared" si="31"/>
        <v>2403476.7799999998</v>
      </c>
      <c r="D185" s="55">
        <v>2143701.7799999998</v>
      </c>
      <c r="E185" s="76">
        <v>0</v>
      </c>
      <c r="F185" s="55">
        <v>0</v>
      </c>
      <c r="G185" s="55">
        <v>0</v>
      </c>
      <c r="H185" s="55">
        <v>0</v>
      </c>
      <c r="I185" s="55">
        <v>0</v>
      </c>
      <c r="J185" s="55">
        <v>0</v>
      </c>
      <c r="K185" s="55">
        <v>0</v>
      </c>
      <c r="L185" s="55">
        <v>0</v>
      </c>
      <c r="M185" s="55">
        <v>0</v>
      </c>
      <c r="N185" s="55">
        <v>0</v>
      </c>
      <c r="O185" s="55">
        <v>0</v>
      </c>
      <c r="P185" s="55">
        <v>0</v>
      </c>
      <c r="Q185" s="55">
        <v>259775</v>
      </c>
      <c r="R185" s="55">
        <v>0</v>
      </c>
      <c r="S185" s="55">
        <v>0</v>
      </c>
    </row>
    <row r="186" spans="1:19" s="21" customFormat="1" ht="19.5" customHeight="1">
      <c r="A186" s="19">
        <v>62</v>
      </c>
      <c r="B186" s="156" t="s">
        <v>386</v>
      </c>
      <c r="C186" s="25">
        <f t="shared" si="31"/>
        <v>4682925.25</v>
      </c>
      <c r="D186" s="25">
        <v>4682925.25</v>
      </c>
      <c r="E186" s="76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0</v>
      </c>
      <c r="N186" s="25">
        <v>0</v>
      </c>
      <c r="O186" s="25">
        <v>0</v>
      </c>
      <c r="P186" s="25">
        <v>0</v>
      </c>
      <c r="Q186" s="25">
        <v>0</v>
      </c>
      <c r="R186" s="25">
        <v>0</v>
      </c>
      <c r="S186" s="25">
        <v>0</v>
      </c>
    </row>
    <row r="187" spans="1:19" s="21" customFormat="1" ht="19.5" customHeight="1">
      <c r="A187" s="19">
        <v>63</v>
      </c>
      <c r="B187" s="15" t="s">
        <v>291</v>
      </c>
      <c r="C187" s="26">
        <f t="shared" si="31"/>
        <v>2225282</v>
      </c>
      <c r="D187" s="26">
        <v>2225282</v>
      </c>
      <c r="E187" s="76">
        <v>0</v>
      </c>
      <c r="F187" s="26">
        <v>0</v>
      </c>
      <c r="G187" s="55">
        <v>0</v>
      </c>
      <c r="H187" s="55">
        <v>0</v>
      </c>
      <c r="I187" s="26">
        <v>0</v>
      </c>
      <c r="J187" s="26">
        <v>0</v>
      </c>
      <c r="K187" s="26">
        <v>0</v>
      </c>
      <c r="L187" s="26">
        <v>0</v>
      </c>
      <c r="M187" s="26">
        <v>0</v>
      </c>
      <c r="N187" s="26">
        <v>0</v>
      </c>
      <c r="O187" s="26">
        <v>0</v>
      </c>
      <c r="P187" s="26">
        <v>0</v>
      </c>
      <c r="Q187" s="26">
        <v>0</v>
      </c>
      <c r="R187" s="26">
        <v>0</v>
      </c>
      <c r="S187" s="26">
        <v>0</v>
      </c>
    </row>
    <row r="188" spans="1:19" s="21" customFormat="1" ht="19.5" customHeight="1">
      <c r="A188" s="19">
        <v>64</v>
      </c>
      <c r="B188" s="157" t="s">
        <v>367</v>
      </c>
      <c r="C188" s="26">
        <f t="shared" si="31"/>
        <v>4673344</v>
      </c>
      <c r="D188" s="55">
        <v>4673344</v>
      </c>
      <c r="E188" s="76">
        <v>0</v>
      </c>
      <c r="F188" s="55">
        <v>0</v>
      </c>
      <c r="G188" s="55">
        <v>0</v>
      </c>
      <c r="H188" s="55">
        <v>0</v>
      </c>
      <c r="I188" s="55">
        <v>0</v>
      </c>
      <c r="J188" s="55">
        <v>0</v>
      </c>
      <c r="K188" s="55">
        <v>0</v>
      </c>
      <c r="L188" s="55">
        <v>0</v>
      </c>
      <c r="M188" s="55">
        <v>0</v>
      </c>
      <c r="N188" s="55">
        <v>0</v>
      </c>
      <c r="O188" s="55">
        <v>0</v>
      </c>
      <c r="P188" s="55">
        <v>0</v>
      </c>
      <c r="Q188" s="55">
        <v>0</v>
      </c>
      <c r="R188" s="55">
        <v>0</v>
      </c>
      <c r="S188" s="55">
        <v>0</v>
      </c>
    </row>
    <row r="189" spans="1:19" s="21" customFormat="1" ht="19.5" customHeight="1">
      <c r="A189" s="19">
        <v>65</v>
      </c>
      <c r="B189" s="157" t="s">
        <v>368</v>
      </c>
      <c r="C189" s="26">
        <f t="shared" si="31"/>
        <v>5594646.96</v>
      </c>
      <c r="D189" s="55">
        <v>5594646.96</v>
      </c>
      <c r="E189" s="76">
        <v>0</v>
      </c>
      <c r="F189" s="55">
        <v>0</v>
      </c>
      <c r="G189" s="55">
        <v>0</v>
      </c>
      <c r="H189" s="55">
        <v>0</v>
      </c>
      <c r="I189" s="55">
        <v>0</v>
      </c>
      <c r="J189" s="55">
        <v>0</v>
      </c>
      <c r="K189" s="55">
        <v>0</v>
      </c>
      <c r="L189" s="55">
        <v>0</v>
      </c>
      <c r="M189" s="55">
        <v>0</v>
      </c>
      <c r="N189" s="55">
        <v>0</v>
      </c>
      <c r="O189" s="55">
        <v>0</v>
      </c>
      <c r="P189" s="55">
        <v>0</v>
      </c>
      <c r="Q189" s="55">
        <v>0</v>
      </c>
      <c r="R189" s="55">
        <v>0</v>
      </c>
      <c r="S189" s="55">
        <v>0</v>
      </c>
    </row>
    <row r="190" spans="1:19" s="21" customFormat="1" ht="19.5" customHeight="1">
      <c r="A190" s="19">
        <v>66</v>
      </c>
      <c r="B190" s="157" t="s">
        <v>235</v>
      </c>
      <c r="C190" s="26">
        <f t="shared" si="31"/>
        <v>2886689.28</v>
      </c>
      <c r="D190" s="55">
        <v>2886689.28</v>
      </c>
      <c r="E190" s="76">
        <v>0</v>
      </c>
      <c r="F190" s="55">
        <v>0</v>
      </c>
      <c r="G190" s="55">
        <v>0</v>
      </c>
      <c r="H190" s="55">
        <v>0</v>
      </c>
      <c r="I190" s="55">
        <v>0</v>
      </c>
      <c r="J190" s="55">
        <v>0</v>
      </c>
      <c r="K190" s="55">
        <v>0</v>
      </c>
      <c r="L190" s="55">
        <v>0</v>
      </c>
      <c r="M190" s="55">
        <v>0</v>
      </c>
      <c r="N190" s="55">
        <v>0</v>
      </c>
      <c r="O190" s="55">
        <v>0</v>
      </c>
      <c r="P190" s="55">
        <v>0</v>
      </c>
      <c r="Q190" s="55">
        <v>0</v>
      </c>
      <c r="R190" s="55">
        <v>0</v>
      </c>
      <c r="S190" s="55">
        <v>0</v>
      </c>
    </row>
    <row r="191" spans="1:19" s="21" customFormat="1" ht="19.5" customHeight="1">
      <c r="A191" s="19">
        <v>67</v>
      </c>
      <c r="B191" s="157" t="s">
        <v>236</v>
      </c>
      <c r="C191" s="26">
        <f t="shared" si="31"/>
        <v>8770581.6500000004</v>
      </c>
      <c r="D191" s="55">
        <v>4479020.6500000004</v>
      </c>
      <c r="E191" s="76">
        <v>0</v>
      </c>
      <c r="F191" s="55">
        <v>0</v>
      </c>
      <c r="G191" s="55">
        <v>1595.38</v>
      </c>
      <c r="H191" s="55">
        <v>4291561</v>
      </c>
      <c r="I191" s="55">
        <v>0</v>
      </c>
      <c r="J191" s="55">
        <v>0</v>
      </c>
      <c r="K191" s="55">
        <v>0</v>
      </c>
      <c r="L191" s="55">
        <v>0</v>
      </c>
      <c r="M191" s="55">
        <v>0</v>
      </c>
      <c r="N191" s="55">
        <v>0</v>
      </c>
      <c r="O191" s="55">
        <v>0</v>
      </c>
      <c r="P191" s="55">
        <v>0</v>
      </c>
      <c r="Q191" s="55">
        <v>0</v>
      </c>
      <c r="R191" s="55">
        <v>0</v>
      </c>
      <c r="S191" s="55">
        <v>0</v>
      </c>
    </row>
    <row r="192" spans="1:19" s="21" customFormat="1" ht="19.5" customHeight="1">
      <c r="A192" s="19">
        <v>68</v>
      </c>
      <c r="B192" s="15" t="s">
        <v>292</v>
      </c>
      <c r="C192" s="26">
        <f t="shared" si="31"/>
        <v>2364001.1999999997</v>
      </c>
      <c r="D192" s="26">
        <v>2160586.9</v>
      </c>
      <c r="E192" s="76">
        <v>0</v>
      </c>
      <c r="F192" s="26">
        <v>0</v>
      </c>
      <c r="G192" s="26">
        <v>0</v>
      </c>
      <c r="H192" s="26">
        <v>0</v>
      </c>
      <c r="I192" s="26">
        <v>0</v>
      </c>
      <c r="J192" s="26">
        <v>0</v>
      </c>
      <c r="K192" s="26">
        <v>0</v>
      </c>
      <c r="L192" s="26">
        <v>0</v>
      </c>
      <c r="M192" s="26">
        <v>0</v>
      </c>
      <c r="N192" s="26">
        <v>0</v>
      </c>
      <c r="O192" s="26">
        <v>0</v>
      </c>
      <c r="P192" s="26">
        <v>0</v>
      </c>
      <c r="Q192" s="26">
        <v>203414.3</v>
      </c>
      <c r="R192" s="26">
        <v>0</v>
      </c>
      <c r="S192" s="26">
        <v>0</v>
      </c>
    </row>
    <row r="193" spans="1:19" s="21" customFormat="1" ht="19.5" customHeight="1">
      <c r="A193" s="19">
        <v>69</v>
      </c>
      <c r="B193" s="15" t="s">
        <v>293</v>
      </c>
      <c r="C193" s="26">
        <f t="shared" si="31"/>
        <v>3188253.96</v>
      </c>
      <c r="D193" s="26">
        <v>3188253.96</v>
      </c>
      <c r="E193" s="76">
        <v>0</v>
      </c>
      <c r="F193" s="26">
        <v>0</v>
      </c>
      <c r="G193" s="26">
        <v>0</v>
      </c>
      <c r="H193" s="26">
        <v>0</v>
      </c>
      <c r="I193" s="26">
        <v>0</v>
      </c>
      <c r="J193" s="26">
        <v>0</v>
      </c>
      <c r="K193" s="26">
        <v>0</v>
      </c>
      <c r="L193" s="26">
        <v>0</v>
      </c>
      <c r="M193" s="26">
        <v>0</v>
      </c>
      <c r="N193" s="26">
        <v>0</v>
      </c>
      <c r="O193" s="26">
        <v>0</v>
      </c>
      <c r="P193" s="26">
        <v>0</v>
      </c>
      <c r="Q193" s="26">
        <v>0</v>
      </c>
      <c r="R193" s="26">
        <v>0</v>
      </c>
      <c r="S193" s="26">
        <v>0</v>
      </c>
    </row>
    <row r="194" spans="1:19" s="21" customFormat="1" ht="19.5" customHeight="1">
      <c r="A194" s="19">
        <v>70</v>
      </c>
      <c r="B194" s="157" t="s">
        <v>364</v>
      </c>
      <c r="C194" s="26">
        <f t="shared" si="31"/>
        <v>2419865.52</v>
      </c>
      <c r="D194" s="55">
        <v>2419865.52</v>
      </c>
      <c r="E194" s="76">
        <v>0</v>
      </c>
      <c r="F194" s="55">
        <v>0</v>
      </c>
      <c r="G194" s="55">
        <v>0</v>
      </c>
      <c r="H194" s="55">
        <v>0</v>
      </c>
      <c r="I194" s="55">
        <v>0</v>
      </c>
      <c r="J194" s="55">
        <v>0</v>
      </c>
      <c r="K194" s="55">
        <v>0</v>
      </c>
      <c r="L194" s="55">
        <v>0</v>
      </c>
      <c r="M194" s="55">
        <v>0</v>
      </c>
      <c r="N194" s="55">
        <v>0</v>
      </c>
      <c r="O194" s="55">
        <v>0</v>
      </c>
      <c r="P194" s="55">
        <v>0</v>
      </c>
      <c r="Q194" s="55">
        <v>0</v>
      </c>
      <c r="R194" s="55">
        <v>0</v>
      </c>
      <c r="S194" s="55">
        <v>0</v>
      </c>
    </row>
    <row r="195" spans="1:19" s="21" customFormat="1" ht="20.25" customHeight="1">
      <c r="A195" s="19">
        <v>71</v>
      </c>
      <c r="B195" s="157" t="s">
        <v>365</v>
      </c>
      <c r="C195" s="26">
        <f t="shared" si="31"/>
        <v>1450000</v>
      </c>
      <c r="D195" s="55">
        <v>1450000</v>
      </c>
      <c r="E195" s="76">
        <v>0</v>
      </c>
      <c r="F195" s="55">
        <v>0</v>
      </c>
      <c r="G195" s="55">
        <v>0</v>
      </c>
      <c r="H195" s="55">
        <v>0</v>
      </c>
      <c r="I195" s="55">
        <v>0</v>
      </c>
      <c r="J195" s="55">
        <v>0</v>
      </c>
      <c r="K195" s="55">
        <v>0</v>
      </c>
      <c r="L195" s="55">
        <v>0</v>
      </c>
      <c r="M195" s="55">
        <v>0</v>
      </c>
      <c r="N195" s="55">
        <v>0</v>
      </c>
      <c r="O195" s="55">
        <v>0</v>
      </c>
      <c r="P195" s="55">
        <v>0</v>
      </c>
      <c r="Q195" s="55">
        <v>0</v>
      </c>
      <c r="R195" s="55">
        <v>0</v>
      </c>
      <c r="S195" s="55">
        <v>0</v>
      </c>
    </row>
    <row r="196" spans="1:19" s="20" customFormat="1" ht="19.5" customHeight="1">
      <c r="A196" s="19">
        <v>72</v>
      </c>
      <c r="B196" s="156" t="s">
        <v>358</v>
      </c>
      <c r="C196" s="25">
        <f t="shared" si="31"/>
        <v>962999.92999999993</v>
      </c>
      <c r="D196" s="25">
        <v>962999.92999999993</v>
      </c>
      <c r="E196" s="76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0</v>
      </c>
      <c r="K196" s="25">
        <v>0</v>
      </c>
      <c r="L196" s="25">
        <v>0</v>
      </c>
      <c r="M196" s="25">
        <v>0</v>
      </c>
      <c r="N196" s="25">
        <v>0</v>
      </c>
      <c r="O196" s="25">
        <v>0</v>
      </c>
      <c r="P196" s="25">
        <v>0</v>
      </c>
      <c r="Q196" s="25">
        <v>0</v>
      </c>
      <c r="R196" s="25">
        <v>0</v>
      </c>
      <c r="S196" s="25">
        <v>0</v>
      </c>
    </row>
    <row r="197" spans="1:19" s="20" customFormat="1" ht="19.5" customHeight="1">
      <c r="A197" s="19">
        <v>73</v>
      </c>
      <c r="B197" s="156" t="s">
        <v>359</v>
      </c>
      <c r="C197" s="25">
        <f t="shared" si="31"/>
        <v>518018.93999999994</v>
      </c>
      <c r="D197" s="25">
        <v>518018.93999999994</v>
      </c>
      <c r="E197" s="76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0</v>
      </c>
      <c r="O197" s="25">
        <v>0</v>
      </c>
      <c r="P197" s="25">
        <v>0</v>
      </c>
      <c r="Q197" s="25">
        <v>0</v>
      </c>
      <c r="R197" s="25">
        <v>0</v>
      </c>
      <c r="S197" s="25">
        <v>0</v>
      </c>
    </row>
    <row r="198" spans="1:19" s="21" customFormat="1" ht="19.5" customHeight="1">
      <c r="A198" s="19">
        <v>74</v>
      </c>
      <c r="B198" s="156" t="s">
        <v>366</v>
      </c>
      <c r="C198" s="25">
        <f>D198+F198+H198+J198+L198+N198+O198+P198+Q198+R198+S198</f>
        <v>123865.93</v>
      </c>
      <c r="D198" s="25">
        <v>123865.93</v>
      </c>
      <c r="E198" s="76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0</v>
      </c>
      <c r="M198" s="25">
        <v>0</v>
      </c>
      <c r="N198" s="25">
        <v>0</v>
      </c>
      <c r="O198" s="25">
        <v>0</v>
      </c>
      <c r="P198" s="25">
        <v>0</v>
      </c>
      <c r="Q198" s="25">
        <v>0</v>
      </c>
      <c r="R198" s="25">
        <v>0</v>
      </c>
      <c r="S198" s="25">
        <v>0</v>
      </c>
    </row>
    <row r="199" spans="1:19" s="20" customFormat="1" ht="19.5" customHeight="1">
      <c r="A199" s="19">
        <v>75</v>
      </c>
      <c r="B199" s="15" t="s">
        <v>294</v>
      </c>
      <c r="C199" s="26">
        <f t="shared" si="31"/>
        <v>603117.6</v>
      </c>
      <c r="D199" s="26">
        <v>603117.6</v>
      </c>
      <c r="E199" s="76">
        <v>0</v>
      </c>
      <c r="F199" s="26">
        <v>0</v>
      </c>
      <c r="G199" s="26">
        <v>0</v>
      </c>
      <c r="H199" s="26">
        <v>0</v>
      </c>
      <c r="I199" s="26">
        <v>0</v>
      </c>
      <c r="J199" s="26">
        <v>0</v>
      </c>
      <c r="K199" s="26">
        <v>0</v>
      </c>
      <c r="L199" s="26">
        <v>0</v>
      </c>
      <c r="M199" s="26">
        <v>0</v>
      </c>
      <c r="N199" s="26">
        <v>0</v>
      </c>
      <c r="O199" s="26">
        <v>0</v>
      </c>
      <c r="P199" s="26">
        <v>0</v>
      </c>
      <c r="Q199" s="26">
        <v>0</v>
      </c>
      <c r="R199" s="26">
        <v>0</v>
      </c>
      <c r="S199" s="26">
        <v>0</v>
      </c>
    </row>
    <row r="200" spans="1:19" s="20" customFormat="1" ht="19.5" customHeight="1">
      <c r="A200" s="19">
        <v>76</v>
      </c>
      <c r="B200" s="156" t="s">
        <v>360</v>
      </c>
      <c r="C200" s="25">
        <f t="shared" si="31"/>
        <v>152222.28</v>
      </c>
      <c r="D200" s="25">
        <v>152222.28</v>
      </c>
      <c r="E200" s="76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0</v>
      </c>
      <c r="O200" s="25">
        <v>0</v>
      </c>
      <c r="P200" s="25">
        <v>0</v>
      </c>
      <c r="Q200" s="25">
        <v>0</v>
      </c>
      <c r="R200" s="25">
        <v>0</v>
      </c>
      <c r="S200" s="25">
        <v>0</v>
      </c>
    </row>
    <row r="201" spans="1:19" s="20" customFormat="1" ht="19.5" customHeight="1">
      <c r="A201" s="19">
        <v>77</v>
      </c>
      <c r="B201" s="156" t="s">
        <v>361</v>
      </c>
      <c r="C201" s="25">
        <f t="shared" si="31"/>
        <v>127738.22</v>
      </c>
      <c r="D201" s="25">
        <v>127738.22</v>
      </c>
      <c r="E201" s="76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0</v>
      </c>
      <c r="L201" s="25">
        <v>0</v>
      </c>
      <c r="M201" s="25">
        <v>0</v>
      </c>
      <c r="N201" s="25">
        <v>0</v>
      </c>
      <c r="O201" s="25">
        <v>0</v>
      </c>
      <c r="P201" s="25">
        <v>0</v>
      </c>
      <c r="Q201" s="25">
        <v>0</v>
      </c>
      <c r="R201" s="25">
        <v>0</v>
      </c>
      <c r="S201" s="25">
        <v>0</v>
      </c>
    </row>
    <row r="202" spans="1:19" s="20" customFormat="1" ht="19.5" customHeight="1">
      <c r="A202" s="19">
        <v>78</v>
      </c>
      <c r="B202" s="157" t="s">
        <v>240</v>
      </c>
      <c r="C202" s="26">
        <f t="shared" si="31"/>
        <v>334572</v>
      </c>
      <c r="D202" s="55">
        <v>334572</v>
      </c>
      <c r="E202" s="76">
        <v>0</v>
      </c>
      <c r="F202" s="55">
        <v>0</v>
      </c>
      <c r="G202" s="55">
        <v>0</v>
      </c>
      <c r="H202" s="55">
        <v>0</v>
      </c>
      <c r="I202" s="55">
        <v>0</v>
      </c>
      <c r="J202" s="55">
        <v>0</v>
      </c>
      <c r="K202" s="55">
        <v>0</v>
      </c>
      <c r="L202" s="55">
        <v>0</v>
      </c>
      <c r="M202" s="55">
        <v>0</v>
      </c>
      <c r="N202" s="55">
        <v>0</v>
      </c>
      <c r="O202" s="55">
        <v>0</v>
      </c>
      <c r="P202" s="55">
        <v>0</v>
      </c>
      <c r="Q202" s="55">
        <v>0</v>
      </c>
      <c r="R202" s="55">
        <v>0</v>
      </c>
      <c r="S202" s="55">
        <v>0</v>
      </c>
    </row>
    <row r="203" spans="1:19" s="20" customFormat="1" ht="19.5" customHeight="1">
      <c r="A203" s="19">
        <v>79</v>
      </c>
      <c r="B203" s="157" t="s">
        <v>241</v>
      </c>
      <c r="C203" s="26">
        <f t="shared" si="31"/>
        <v>136000</v>
      </c>
      <c r="D203" s="55">
        <v>136000</v>
      </c>
      <c r="E203" s="76">
        <v>0</v>
      </c>
      <c r="F203" s="55">
        <v>0</v>
      </c>
      <c r="G203" s="55">
        <v>0</v>
      </c>
      <c r="H203" s="55">
        <v>0</v>
      </c>
      <c r="I203" s="55">
        <v>0</v>
      </c>
      <c r="J203" s="55">
        <v>0</v>
      </c>
      <c r="K203" s="55">
        <v>0</v>
      </c>
      <c r="L203" s="55">
        <v>0</v>
      </c>
      <c r="M203" s="55">
        <v>0</v>
      </c>
      <c r="N203" s="55">
        <v>0</v>
      </c>
      <c r="O203" s="55">
        <v>0</v>
      </c>
      <c r="P203" s="55">
        <v>0</v>
      </c>
      <c r="Q203" s="55">
        <v>0</v>
      </c>
      <c r="R203" s="55">
        <v>0</v>
      </c>
      <c r="S203" s="55">
        <v>0</v>
      </c>
    </row>
    <row r="204" spans="1:19" s="20" customFormat="1" ht="19.5" customHeight="1">
      <c r="A204" s="19">
        <v>80</v>
      </c>
      <c r="B204" s="157" t="s">
        <v>242</v>
      </c>
      <c r="C204" s="26">
        <f t="shared" si="31"/>
        <v>458301.6</v>
      </c>
      <c r="D204" s="55">
        <v>458301.6</v>
      </c>
      <c r="E204" s="76">
        <v>0</v>
      </c>
      <c r="F204" s="55">
        <v>0</v>
      </c>
      <c r="G204" s="55">
        <v>0</v>
      </c>
      <c r="H204" s="55">
        <v>0</v>
      </c>
      <c r="I204" s="55">
        <v>0</v>
      </c>
      <c r="J204" s="55">
        <v>0</v>
      </c>
      <c r="K204" s="55">
        <v>0</v>
      </c>
      <c r="L204" s="55">
        <v>0</v>
      </c>
      <c r="M204" s="55">
        <v>0</v>
      </c>
      <c r="N204" s="55">
        <v>0</v>
      </c>
      <c r="O204" s="55">
        <v>0</v>
      </c>
      <c r="P204" s="55">
        <v>0</v>
      </c>
      <c r="Q204" s="55">
        <v>0</v>
      </c>
      <c r="R204" s="55">
        <v>0</v>
      </c>
      <c r="S204" s="55">
        <v>0</v>
      </c>
    </row>
    <row r="205" spans="1:19" s="20" customFormat="1" ht="19.5" customHeight="1">
      <c r="A205" s="19">
        <v>81</v>
      </c>
      <c r="B205" s="157" t="s">
        <v>243</v>
      </c>
      <c r="C205" s="26">
        <f t="shared" si="31"/>
        <v>534864.9</v>
      </c>
      <c r="D205" s="55">
        <v>534864.9</v>
      </c>
      <c r="E205" s="76">
        <v>0</v>
      </c>
      <c r="F205" s="55">
        <v>0</v>
      </c>
      <c r="G205" s="55">
        <v>0</v>
      </c>
      <c r="H205" s="55">
        <v>0</v>
      </c>
      <c r="I205" s="55">
        <v>0</v>
      </c>
      <c r="J205" s="55">
        <v>0</v>
      </c>
      <c r="K205" s="55">
        <v>0</v>
      </c>
      <c r="L205" s="55">
        <v>0</v>
      </c>
      <c r="M205" s="55">
        <v>0</v>
      </c>
      <c r="N205" s="55">
        <v>0</v>
      </c>
      <c r="O205" s="55">
        <v>0</v>
      </c>
      <c r="P205" s="55">
        <v>0</v>
      </c>
      <c r="Q205" s="55">
        <v>0</v>
      </c>
      <c r="R205" s="55">
        <v>0</v>
      </c>
      <c r="S205" s="55">
        <v>0</v>
      </c>
    </row>
    <row r="206" spans="1:19" s="20" customFormat="1" ht="22.5" customHeight="1">
      <c r="A206" s="19">
        <v>82</v>
      </c>
      <c r="B206" s="156" t="s">
        <v>387</v>
      </c>
      <c r="C206" s="25">
        <f t="shared" si="31"/>
        <v>2636549.7000000002</v>
      </c>
      <c r="D206" s="25">
        <v>0</v>
      </c>
      <c r="E206" s="76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0</v>
      </c>
      <c r="P206" s="25">
        <v>2377069.7000000002</v>
      </c>
      <c r="Q206" s="25">
        <v>259480</v>
      </c>
      <c r="R206" s="25">
        <v>0</v>
      </c>
      <c r="S206" s="25">
        <v>0</v>
      </c>
    </row>
    <row r="207" spans="1:19" s="20" customFormat="1" ht="22.5" customHeight="1">
      <c r="A207" s="19">
        <v>83</v>
      </c>
      <c r="B207" s="156" t="s">
        <v>388</v>
      </c>
      <c r="C207" s="25">
        <f t="shared" si="31"/>
        <v>966327.92999999993</v>
      </c>
      <c r="D207" s="25">
        <v>966327.92999999993</v>
      </c>
      <c r="E207" s="76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0</v>
      </c>
      <c r="L207" s="25">
        <v>0</v>
      </c>
      <c r="M207" s="25">
        <v>0</v>
      </c>
      <c r="N207" s="25">
        <v>0</v>
      </c>
      <c r="O207" s="25">
        <v>0</v>
      </c>
      <c r="P207" s="25">
        <v>0</v>
      </c>
      <c r="Q207" s="25">
        <v>0</v>
      </c>
      <c r="R207" s="25">
        <v>0</v>
      </c>
      <c r="S207" s="25">
        <v>0</v>
      </c>
    </row>
    <row r="208" spans="1:19" s="20" customFormat="1" ht="20.25" customHeight="1">
      <c r="A208" s="19">
        <v>84</v>
      </c>
      <c r="B208" s="157" t="s">
        <v>389</v>
      </c>
      <c r="C208" s="26">
        <f t="shared" si="31"/>
        <v>305197</v>
      </c>
      <c r="D208" s="55">
        <v>305197</v>
      </c>
      <c r="E208" s="76">
        <v>0</v>
      </c>
      <c r="F208" s="55">
        <v>0</v>
      </c>
      <c r="G208" s="55">
        <v>0</v>
      </c>
      <c r="H208" s="55">
        <v>0</v>
      </c>
      <c r="I208" s="55">
        <v>0</v>
      </c>
      <c r="J208" s="55">
        <v>0</v>
      </c>
      <c r="K208" s="55">
        <v>0</v>
      </c>
      <c r="L208" s="55">
        <v>0</v>
      </c>
      <c r="M208" s="55">
        <v>0</v>
      </c>
      <c r="N208" s="55">
        <v>0</v>
      </c>
      <c r="O208" s="55">
        <v>0</v>
      </c>
      <c r="P208" s="55">
        <v>0</v>
      </c>
      <c r="Q208" s="55">
        <v>0</v>
      </c>
      <c r="R208" s="55">
        <v>0</v>
      </c>
      <c r="S208" s="55">
        <v>0</v>
      </c>
    </row>
    <row r="209" spans="1:19" s="20" customFormat="1" ht="20.25" customHeight="1">
      <c r="A209" s="19">
        <v>85</v>
      </c>
      <c r="B209" s="157" t="s">
        <v>390</v>
      </c>
      <c r="C209" s="26">
        <f t="shared" si="31"/>
        <v>1471841.28</v>
      </c>
      <c r="D209" s="55">
        <v>1471841.28</v>
      </c>
      <c r="E209" s="76">
        <v>0</v>
      </c>
      <c r="F209" s="55">
        <v>0</v>
      </c>
      <c r="G209" s="55">
        <v>0</v>
      </c>
      <c r="H209" s="55">
        <v>0</v>
      </c>
      <c r="I209" s="55">
        <v>0</v>
      </c>
      <c r="J209" s="55">
        <v>0</v>
      </c>
      <c r="K209" s="55">
        <v>0</v>
      </c>
      <c r="L209" s="55">
        <v>0</v>
      </c>
      <c r="M209" s="55">
        <v>0</v>
      </c>
      <c r="N209" s="55">
        <v>0</v>
      </c>
      <c r="O209" s="55">
        <v>0</v>
      </c>
      <c r="P209" s="55">
        <v>0</v>
      </c>
      <c r="Q209" s="55">
        <v>0</v>
      </c>
      <c r="R209" s="55">
        <v>0</v>
      </c>
      <c r="S209" s="55">
        <v>0</v>
      </c>
    </row>
    <row r="210" spans="1:19" s="20" customFormat="1" ht="20.25" customHeight="1">
      <c r="A210" s="19">
        <v>86</v>
      </c>
      <c r="B210" s="15" t="s">
        <v>295</v>
      </c>
      <c r="C210" s="26">
        <f t="shared" si="31"/>
        <v>934283.4</v>
      </c>
      <c r="D210" s="26">
        <v>934283.4</v>
      </c>
      <c r="E210" s="76">
        <v>0</v>
      </c>
      <c r="F210" s="26">
        <v>0</v>
      </c>
      <c r="G210" s="26">
        <v>0</v>
      </c>
      <c r="H210" s="26">
        <v>0</v>
      </c>
      <c r="I210" s="26">
        <v>0</v>
      </c>
      <c r="J210" s="26">
        <v>0</v>
      </c>
      <c r="K210" s="26">
        <v>0</v>
      </c>
      <c r="L210" s="26">
        <v>0</v>
      </c>
      <c r="M210" s="26">
        <v>0</v>
      </c>
      <c r="N210" s="26">
        <v>0</v>
      </c>
      <c r="O210" s="26">
        <v>0</v>
      </c>
      <c r="P210" s="26">
        <v>0</v>
      </c>
      <c r="Q210" s="26">
        <v>0</v>
      </c>
      <c r="R210" s="26">
        <v>0</v>
      </c>
      <c r="S210" s="26">
        <v>0</v>
      </c>
    </row>
    <row r="211" spans="1:19" s="20" customFormat="1" ht="20.25" customHeight="1">
      <c r="A211" s="19">
        <v>87</v>
      </c>
      <c r="B211" s="157" t="s">
        <v>409</v>
      </c>
      <c r="C211" s="26">
        <f t="shared" si="31"/>
        <v>195000</v>
      </c>
      <c r="D211" s="55">
        <v>195000</v>
      </c>
      <c r="E211" s="76">
        <v>0</v>
      </c>
      <c r="F211" s="55">
        <v>0</v>
      </c>
      <c r="G211" s="55">
        <v>0</v>
      </c>
      <c r="H211" s="55">
        <v>0</v>
      </c>
      <c r="I211" s="55">
        <v>0</v>
      </c>
      <c r="J211" s="55">
        <v>0</v>
      </c>
      <c r="K211" s="55">
        <v>0</v>
      </c>
      <c r="L211" s="55">
        <v>0</v>
      </c>
      <c r="M211" s="55">
        <v>0</v>
      </c>
      <c r="N211" s="55">
        <v>0</v>
      </c>
      <c r="O211" s="55">
        <v>0</v>
      </c>
      <c r="P211" s="55">
        <v>0</v>
      </c>
      <c r="Q211" s="55">
        <v>0</v>
      </c>
      <c r="R211" s="55">
        <v>0</v>
      </c>
      <c r="S211" s="55">
        <v>0</v>
      </c>
    </row>
    <row r="212" spans="1:19" s="20" customFormat="1" ht="20.25" customHeight="1">
      <c r="A212" s="19">
        <v>88</v>
      </c>
      <c r="B212" s="156" t="s">
        <v>410</v>
      </c>
      <c r="C212" s="25">
        <f t="shared" si="31"/>
        <v>179836.46</v>
      </c>
      <c r="D212" s="25">
        <v>179836.46</v>
      </c>
      <c r="E212" s="76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0</v>
      </c>
      <c r="O212" s="25">
        <v>0</v>
      </c>
      <c r="P212" s="25">
        <v>0</v>
      </c>
      <c r="Q212" s="25">
        <v>0</v>
      </c>
      <c r="R212" s="25">
        <v>0</v>
      </c>
      <c r="S212" s="25">
        <v>0</v>
      </c>
    </row>
    <row r="213" spans="1:19" s="20" customFormat="1" ht="19.5" customHeight="1">
      <c r="A213" s="19">
        <v>89</v>
      </c>
      <c r="B213" s="156" t="s">
        <v>391</v>
      </c>
      <c r="C213" s="25">
        <f t="shared" si="31"/>
        <v>726354.63</v>
      </c>
      <c r="D213" s="25">
        <v>726354.63</v>
      </c>
      <c r="E213" s="76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0</v>
      </c>
      <c r="N213" s="25">
        <v>0</v>
      </c>
      <c r="O213" s="25">
        <v>0</v>
      </c>
      <c r="P213" s="25">
        <v>0</v>
      </c>
      <c r="Q213" s="25">
        <v>0</v>
      </c>
      <c r="R213" s="25">
        <v>0</v>
      </c>
      <c r="S213" s="25">
        <v>0</v>
      </c>
    </row>
    <row r="214" spans="1:19" s="20" customFormat="1" ht="19.5" customHeight="1">
      <c r="A214" s="19">
        <v>90</v>
      </c>
      <c r="B214" s="156" t="s">
        <v>392</v>
      </c>
      <c r="C214" s="25">
        <f t="shared" si="31"/>
        <v>452847.86</v>
      </c>
      <c r="D214" s="25">
        <v>452847.86</v>
      </c>
      <c r="E214" s="76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0</v>
      </c>
      <c r="K214" s="25">
        <v>0</v>
      </c>
      <c r="L214" s="25">
        <v>0</v>
      </c>
      <c r="M214" s="25">
        <v>0</v>
      </c>
      <c r="N214" s="25">
        <v>0</v>
      </c>
      <c r="O214" s="25">
        <v>0</v>
      </c>
      <c r="P214" s="25">
        <v>0</v>
      </c>
      <c r="Q214" s="25">
        <v>0</v>
      </c>
      <c r="R214" s="25">
        <v>0</v>
      </c>
      <c r="S214" s="25">
        <v>0</v>
      </c>
    </row>
    <row r="215" spans="1:19" s="20" customFormat="1" ht="19.5" customHeight="1">
      <c r="A215" s="19">
        <v>91</v>
      </c>
      <c r="B215" s="15" t="s">
        <v>296</v>
      </c>
      <c r="C215" s="26">
        <f t="shared" si="31"/>
        <v>688020.47999999998</v>
      </c>
      <c r="D215" s="26">
        <v>688020.47999999998</v>
      </c>
      <c r="E215" s="76">
        <v>0</v>
      </c>
      <c r="F215" s="26">
        <v>0</v>
      </c>
      <c r="G215" s="26">
        <v>0</v>
      </c>
      <c r="H215" s="26">
        <v>0</v>
      </c>
      <c r="I215" s="26">
        <v>0</v>
      </c>
      <c r="J215" s="26">
        <v>0</v>
      </c>
      <c r="K215" s="26">
        <v>0</v>
      </c>
      <c r="L215" s="26">
        <v>0</v>
      </c>
      <c r="M215" s="26">
        <v>0</v>
      </c>
      <c r="N215" s="26">
        <v>0</v>
      </c>
      <c r="O215" s="26">
        <v>0</v>
      </c>
      <c r="P215" s="26">
        <v>0</v>
      </c>
      <c r="Q215" s="26">
        <v>0</v>
      </c>
      <c r="R215" s="26">
        <v>0</v>
      </c>
      <c r="S215" s="26">
        <v>0</v>
      </c>
    </row>
    <row r="216" spans="1:19" s="20" customFormat="1" ht="19.5" customHeight="1">
      <c r="A216" s="19">
        <v>92</v>
      </c>
      <c r="B216" s="156" t="s">
        <v>411</v>
      </c>
      <c r="C216" s="25">
        <f t="shared" si="31"/>
        <v>603820.80000000005</v>
      </c>
      <c r="D216" s="25">
        <v>0</v>
      </c>
      <c r="E216" s="76">
        <v>0</v>
      </c>
      <c r="F216" s="25">
        <v>0</v>
      </c>
      <c r="G216" s="25">
        <v>264.8</v>
      </c>
      <c r="H216" s="25">
        <v>603820.80000000005</v>
      </c>
      <c r="I216" s="25">
        <v>0</v>
      </c>
      <c r="J216" s="25">
        <v>0</v>
      </c>
      <c r="K216" s="25">
        <v>0</v>
      </c>
      <c r="L216" s="25">
        <v>0</v>
      </c>
      <c r="M216" s="25">
        <v>0</v>
      </c>
      <c r="N216" s="25">
        <v>0</v>
      </c>
      <c r="O216" s="25">
        <v>0</v>
      </c>
      <c r="P216" s="25">
        <v>0</v>
      </c>
      <c r="Q216" s="25">
        <v>0</v>
      </c>
      <c r="R216" s="25">
        <v>0</v>
      </c>
      <c r="S216" s="25">
        <v>0</v>
      </c>
    </row>
    <row r="217" spans="1:19" s="20" customFormat="1" ht="19.5" customHeight="1">
      <c r="A217" s="19">
        <v>93</v>
      </c>
      <c r="B217" s="156" t="s">
        <v>245</v>
      </c>
      <c r="C217" s="25">
        <f t="shared" si="31"/>
        <v>548327.91</v>
      </c>
      <c r="D217" s="25">
        <v>0</v>
      </c>
      <c r="E217" s="76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0</v>
      </c>
      <c r="K217" s="25">
        <v>1100</v>
      </c>
      <c r="L217" s="25">
        <v>548327.91</v>
      </c>
      <c r="M217" s="25">
        <v>0</v>
      </c>
      <c r="N217" s="25">
        <v>0</v>
      </c>
      <c r="O217" s="25">
        <v>0</v>
      </c>
      <c r="P217" s="25">
        <v>0</v>
      </c>
      <c r="Q217" s="25">
        <v>0</v>
      </c>
      <c r="R217" s="25">
        <v>0</v>
      </c>
      <c r="S217" s="25">
        <v>0</v>
      </c>
    </row>
    <row r="218" spans="1:19" s="20" customFormat="1" ht="19.5" customHeight="1">
      <c r="A218" s="19">
        <v>94</v>
      </c>
      <c r="B218" s="156" t="s">
        <v>412</v>
      </c>
      <c r="C218" s="25">
        <f t="shared" si="31"/>
        <v>560258</v>
      </c>
      <c r="D218" s="25">
        <v>0</v>
      </c>
      <c r="E218" s="76">
        <v>0</v>
      </c>
      <c r="F218" s="25">
        <v>0</v>
      </c>
      <c r="G218" s="25">
        <v>245.7</v>
      </c>
      <c r="H218" s="25">
        <v>560258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0</v>
      </c>
      <c r="O218" s="25">
        <v>0</v>
      </c>
      <c r="P218" s="25">
        <v>0</v>
      </c>
      <c r="Q218" s="25">
        <v>0</v>
      </c>
      <c r="R218" s="25">
        <v>0</v>
      </c>
      <c r="S218" s="25">
        <v>0</v>
      </c>
    </row>
    <row r="219" spans="1:19" s="20" customFormat="1" ht="19.5" customHeight="1">
      <c r="A219" s="19">
        <v>95</v>
      </c>
      <c r="B219" s="156" t="s">
        <v>393</v>
      </c>
      <c r="C219" s="25">
        <f>D219+F219+H219+J219+L219+N219+O219+P219+Q219+R219+S219</f>
        <v>1273526.1400000001</v>
      </c>
      <c r="D219" s="25">
        <v>1273526.1400000001</v>
      </c>
      <c r="E219" s="76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5">
        <v>0</v>
      </c>
      <c r="O219" s="25">
        <v>0</v>
      </c>
      <c r="P219" s="25">
        <v>0</v>
      </c>
      <c r="Q219" s="25">
        <v>0</v>
      </c>
      <c r="R219" s="25">
        <v>0</v>
      </c>
      <c r="S219" s="25">
        <v>0</v>
      </c>
    </row>
    <row r="220" spans="1:19" s="20" customFormat="1" ht="19.5" customHeight="1">
      <c r="A220" s="19">
        <v>96</v>
      </c>
      <c r="B220" s="15" t="s">
        <v>297</v>
      </c>
      <c r="C220" s="26">
        <f t="shared" si="31"/>
        <v>737735.04</v>
      </c>
      <c r="D220" s="26">
        <v>737735.04</v>
      </c>
      <c r="E220" s="76">
        <v>0</v>
      </c>
      <c r="F220" s="26">
        <v>0</v>
      </c>
      <c r="G220" s="26">
        <v>0</v>
      </c>
      <c r="H220" s="26">
        <v>0</v>
      </c>
      <c r="I220" s="26">
        <v>0</v>
      </c>
      <c r="J220" s="26">
        <v>0</v>
      </c>
      <c r="K220" s="26">
        <v>0</v>
      </c>
      <c r="L220" s="26">
        <v>0</v>
      </c>
      <c r="M220" s="26">
        <v>0</v>
      </c>
      <c r="N220" s="26">
        <v>0</v>
      </c>
      <c r="O220" s="26">
        <v>0</v>
      </c>
      <c r="P220" s="26">
        <v>0</v>
      </c>
      <c r="Q220" s="26">
        <v>0</v>
      </c>
      <c r="R220" s="26">
        <v>0</v>
      </c>
      <c r="S220" s="26">
        <v>0</v>
      </c>
    </row>
    <row r="221" spans="1:19" s="20" customFormat="1" ht="19.5" customHeight="1">
      <c r="A221" s="19">
        <v>97</v>
      </c>
      <c r="B221" s="15" t="s">
        <v>298</v>
      </c>
      <c r="C221" s="26">
        <f t="shared" si="31"/>
        <v>5640789.5999999996</v>
      </c>
      <c r="D221" s="26">
        <v>5640789.5999999996</v>
      </c>
      <c r="E221" s="76">
        <v>0</v>
      </c>
      <c r="F221" s="26">
        <v>0</v>
      </c>
      <c r="G221" s="26">
        <v>0</v>
      </c>
      <c r="H221" s="26">
        <v>0</v>
      </c>
      <c r="I221" s="26">
        <v>0</v>
      </c>
      <c r="J221" s="26">
        <v>0</v>
      </c>
      <c r="K221" s="26">
        <v>0</v>
      </c>
      <c r="L221" s="26">
        <v>0</v>
      </c>
      <c r="M221" s="26">
        <v>0</v>
      </c>
      <c r="N221" s="26">
        <v>0</v>
      </c>
      <c r="O221" s="26">
        <v>0</v>
      </c>
      <c r="P221" s="26">
        <v>0</v>
      </c>
      <c r="Q221" s="26">
        <v>0</v>
      </c>
      <c r="R221" s="26">
        <v>0</v>
      </c>
      <c r="S221" s="26">
        <v>0</v>
      </c>
    </row>
    <row r="222" spans="1:19" s="20" customFormat="1" ht="19.5" customHeight="1">
      <c r="A222" s="19">
        <v>98</v>
      </c>
      <c r="B222" s="156" t="s">
        <v>394</v>
      </c>
      <c r="C222" s="25">
        <f t="shared" si="31"/>
        <v>8631225.8000000007</v>
      </c>
      <c r="D222" s="25">
        <v>8631225.8000000007</v>
      </c>
      <c r="E222" s="76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0</v>
      </c>
      <c r="L222" s="25">
        <v>0</v>
      </c>
      <c r="M222" s="25">
        <v>0</v>
      </c>
      <c r="N222" s="25">
        <v>0</v>
      </c>
      <c r="O222" s="25">
        <v>0</v>
      </c>
      <c r="P222" s="25">
        <v>0</v>
      </c>
      <c r="Q222" s="25">
        <v>0</v>
      </c>
      <c r="R222" s="25">
        <v>0</v>
      </c>
      <c r="S222" s="25">
        <v>0</v>
      </c>
    </row>
    <row r="223" spans="1:19" s="20" customFormat="1" ht="19.5" customHeight="1">
      <c r="A223" s="19">
        <v>99</v>
      </c>
      <c r="B223" s="15" t="s">
        <v>246</v>
      </c>
      <c r="C223" s="26">
        <f t="shared" si="31"/>
        <v>8201851.1399999997</v>
      </c>
      <c r="D223" s="26">
        <v>8201851.1399999997</v>
      </c>
      <c r="E223" s="76">
        <v>0</v>
      </c>
      <c r="F223" s="26">
        <v>0</v>
      </c>
      <c r="G223" s="26">
        <v>0</v>
      </c>
      <c r="H223" s="26">
        <v>0</v>
      </c>
      <c r="I223" s="26">
        <v>0</v>
      </c>
      <c r="J223" s="26">
        <v>0</v>
      </c>
      <c r="K223" s="26">
        <v>0</v>
      </c>
      <c r="L223" s="26">
        <v>0</v>
      </c>
      <c r="M223" s="26">
        <v>0</v>
      </c>
      <c r="N223" s="26">
        <v>0</v>
      </c>
      <c r="O223" s="26">
        <v>0</v>
      </c>
      <c r="P223" s="26">
        <v>0</v>
      </c>
      <c r="Q223" s="26">
        <v>0</v>
      </c>
      <c r="R223" s="26">
        <v>0</v>
      </c>
      <c r="S223" s="26">
        <v>0</v>
      </c>
    </row>
    <row r="224" spans="1:19" s="20" customFormat="1" ht="19.5" customHeight="1">
      <c r="A224" s="19">
        <v>100</v>
      </c>
      <c r="B224" s="156" t="s">
        <v>395</v>
      </c>
      <c r="C224" s="25">
        <f t="shared" si="31"/>
        <v>5014220</v>
      </c>
      <c r="D224" s="25">
        <v>5014220</v>
      </c>
      <c r="E224" s="76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0</v>
      </c>
      <c r="P224" s="25">
        <v>0</v>
      </c>
      <c r="Q224" s="25">
        <v>0</v>
      </c>
      <c r="R224" s="25">
        <v>0</v>
      </c>
      <c r="S224" s="25">
        <v>0</v>
      </c>
    </row>
    <row r="225" spans="1:19" s="20" customFormat="1" ht="19.5" customHeight="1">
      <c r="A225" s="19">
        <v>101</v>
      </c>
      <c r="B225" s="157" t="s">
        <v>413</v>
      </c>
      <c r="C225" s="26">
        <f t="shared" si="31"/>
        <v>2380519.56</v>
      </c>
      <c r="D225" s="55">
        <v>2380519.56</v>
      </c>
      <c r="E225" s="76">
        <v>0</v>
      </c>
      <c r="F225" s="55">
        <v>0</v>
      </c>
      <c r="G225" s="55">
        <v>0</v>
      </c>
      <c r="H225" s="55">
        <v>0</v>
      </c>
      <c r="I225" s="55">
        <v>0</v>
      </c>
      <c r="J225" s="55">
        <v>0</v>
      </c>
      <c r="K225" s="55">
        <v>0</v>
      </c>
      <c r="L225" s="55">
        <v>0</v>
      </c>
      <c r="M225" s="55">
        <v>0</v>
      </c>
      <c r="N225" s="55">
        <v>0</v>
      </c>
      <c r="O225" s="55">
        <v>0</v>
      </c>
      <c r="P225" s="55">
        <v>0</v>
      </c>
      <c r="Q225" s="55">
        <v>0</v>
      </c>
      <c r="R225" s="55">
        <v>0</v>
      </c>
      <c r="S225" s="55">
        <v>0</v>
      </c>
    </row>
    <row r="226" spans="1:19" s="20" customFormat="1" ht="19.5" customHeight="1">
      <c r="A226" s="19">
        <v>102</v>
      </c>
      <c r="B226" s="156" t="s">
        <v>396</v>
      </c>
      <c r="C226" s="25">
        <f t="shared" si="31"/>
        <v>6134650.5999999996</v>
      </c>
      <c r="D226" s="25">
        <v>6134650.5999999996</v>
      </c>
      <c r="E226" s="76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0</v>
      </c>
      <c r="K226" s="25">
        <v>0</v>
      </c>
      <c r="L226" s="25">
        <v>0</v>
      </c>
      <c r="M226" s="25">
        <v>0</v>
      </c>
      <c r="N226" s="25">
        <v>0</v>
      </c>
      <c r="O226" s="25">
        <v>0</v>
      </c>
      <c r="P226" s="25">
        <v>0</v>
      </c>
      <c r="Q226" s="25">
        <v>0</v>
      </c>
      <c r="R226" s="25">
        <v>0</v>
      </c>
      <c r="S226" s="25">
        <v>0</v>
      </c>
    </row>
    <row r="227" spans="1:19" s="20" customFormat="1" ht="19.5" customHeight="1">
      <c r="A227" s="19">
        <v>103</v>
      </c>
      <c r="B227" s="156" t="s">
        <v>397</v>
      </c>
      <c r="C227" s="25">
        <f t="shared" si="31"/>
        <v>2927588.3299999996</v>
      </c>
      <c r="D227" s="25">
        <v>2927588.3299999996</v>
      </c>
      <c r="E227" s="76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0</v>
      </c>
      <c r="O227" s="25">
        <v>0</v>
      </c>
      <c r="P227" s="25">
        <v>0</v>
      </c>
      <c r="Q227" s="25">
        <v>0</v>
      </c>
      <c r="R227" s="25">
        <v>0</v>
      </c>
      <c r="S227" s="25">
        <v>0</v>
      </c>
    </row>
    <row r="228" spans="1:19" s="20" customFormat="1" ht="19.5" customHeight="1">
      <c r="A228" s="19">
        <v>104</v>
      </c>
      <c r="B228" s="157" t="s">
        <v>248</v>
      </c>
      <c r="C228" s="26">
        <f t="shared" si="31"/>
        <v>857000</v>
      </c>
      <c r="D228" s="55">
        <v>857000</v>
      </c>
      <c r="E228" s="76">
        <v>0</v>
      </c>
      <c r="F228" s="55">
        <v>0</v>
      </c>
      <c r="G228" s="55">
        <v>0</v>
      </c>
      <c r="H228" s="55">
        <v>0</v>
      </c>
      <c r="I228" s="55">
        <v>0</v>
      </c>
      <c r="J228" s="55">
        <v>0</v>
      </c>
      <c r="K228" s="55">
        <v>0</v>
      </c>
      <c r="L228" s="55">
        <v>0</v>
      </c>
      <c r="M228" s="55">
        <v>0</v>
      </c>
      <c r="N228" s="55">
        <v>0</v>
      </c>
      <c r="O228" s="55">
        <v>0</v>
      </c>
      <c r="P228" s="55">
        <v>0</v>
      </c>
      <c r="Q228" s="55">
        <v>0</v>
      </c>
      <c r="R228" s="55">
        <v>0</v>
      </c>
      <c r="S228" s="55">
        <v>0</v>
      </c>
    </row>
    <row r="229" spans="1:19" s="20" customFormat="1" ht="19.5" customHeight="1">
      <c r="A229" s="19">
        <v>105</v>
      </c>
      <c r="B229" s="15" t="s">
        <v>299</v>
      </c>
      <c r="C229" s="26">
        <f t="shared" si="31"/>
        <v>5348530.2</v>
      </c>
      <c r="D229" s="26">
        <v>5348530.2</v>
      </c>
      <c r="E229" s="76">
        <v>0</v>
      </c>
      <c r="F229" s="26">
        <v>0</v>
      </c>
      <c r="G229" s="26">
        <v>0</v>
      </c>
      <c r="H229" s="26">
        <v>0</v>
      </c>
      <c r="I229" s="26">
        <v>0</v>
      </c>
      <c r="J229" s="26">
        <v>0</v>
      </c>
      <c r="K229" s="26">
        <v>0</v>
      </c>
      <c r="L229" s="26">
        <v>0</v>
      </c>
      <c r="M229" s="26">
        <v>0</v>
      </c>
      <c r="N229" s="26">
        <v>0</v>
      </c>
      <c r="O229" s="26">
        <v>0</v>
      </c>
      <c r="P229" s="26">
        <v>0</v>
      </c>
      <c r="Q229" s="26">
        <v>0</v>
      </c>
      <c r="R229" s="26">
        <v>0</v>
      </c>
      <c r="S229" s="26">
        <v>0</v>
      </c>
    </row>
    <row r="230" spans="1:19" s="20" customFormat="1" ht="19.5" customHeight="1">
      <c r="A230" s="19">
        <v>106</v>
      </c>
      <c r="B230" s="160" t="s">
        <v>249</v>
      </c>
      <c r="C230" s="26">
        <f t="shared" si="31"/>
        <v>1712839</v>
      </c>
      <c r="D230" s="55">
        <v>1712839</v>
      </c>
      <c r="E230" s="76">
        <v>0</v>
      </c>
      <c r="F230" s="55">
        <v>0</v>
      </c>
      <c r="G230" s="55">
        <v>0</v>
      </c>
      <c r="H230" s="55">
        <v>0</v>
      </c>
      <c r="I230" s="55">
        <v>0</v>
      </c>
      <c r="J230" s="55">
        <v>0</v>
      </c>
      <c r="K230" s="55">
        <v>0</v>
      </c>
      <c r="L230" s="55">
        <v>0</v>
      </c>
      <c r="M230" s="55">
        <v>0</v>
      </c>
      <c r="N230" s="55">
        <v>0</v>
      </c>
      <c r="O230" s="55">
        <v>0</v>
      </c>
      <c r="P230" s="55">
        <v>0</v>
      </c>
      <c r="Q230" s="55">
        <v>0</v>
      </c>
      <c r="R230" s="55">
        <v>0</v>
      </c>
      <c r="S230" s="55">
        <v>0</v>
      </c>
    </row>
    <row r="231" spans="1:19" s="20" customFormat="1" ht="19.5" customHeight="1">
      <c r="A231" s="19">
        <v>107</v>
      </c>
      <c r="B231" s="156" t="s">
        <v>414</v>
      </c>
      <c r="C231" s="25">
        <f t="shared" si="31"/>
        <v>965271.93</v>
      </c>
      <c r="D231" s="25">
        <v>965271.93</v>
      </c>
      <c r="E231" s="76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0</v>
      </c>
      <c r="N231" s="25">
        <v>0</v>
      </c>
      <c r="O231" s="25">
        <v>0</v>
      </c>
      <c r="P231" s="25">
        <v>0</v>
      </c>
      <c r="Q231" s="25">
        <v>0</v>
      </c>
      <c r="R231" s="25">
        <v>0</v>
      </c>
      <c r="S231" s="25">
        <v>0</v>
      </c>
    </row>
    <row r="232" spans="1:19" s="20" customFormat="1" ht="19.5" customHeight="1">
      <c r="A232" s="19">
        <v>108</v>
      </c>
      <c r="B232" s="15" t="s">
        <v>415</v>
      </c>
      <c r="C232" s="26">
        <f t="shared" si="31"/>
        <v>780917.86</v>
      </c>
      <c r="D232" s="26">
        <v>0</v>
      </c>
      <c r="E232" s="76">
        <v>0</v>
      </c>
      <c r="F232" s="26">
        <v>0</v>
      </c>
      <c r="G232" s="26">
        <v>382.4</v>
      </c>
      <c r="H232" s="26">
        <v>780917.86</v>
      </c>
      <c r="I232" s="26">
        <v>0</v>
      </c>
      <c r="J232" s="26">
        <v>0</v>
      </c>
      <c r="K232" s="26">
        <v>0</v>
      </c>
      <c r="L232" s="26">
        <v>0</v>
      </c>
      <c r="M232" s="26">
        <v>0</v>
      </c>
      <c r="N232" s="26">
        <v>0</v>
      </c>
      <c r="O232" s="26">
        <v>0</v>
      </c>
      <c r="P232" s="26">
        <v>0</v>
      </c>
      <c r="Q232" s="26">
        <v>0</v>
      </c>
      <c r="R232" s="26">
        <v>0</v>
      </c>
      <c r="S232" s="26">
        <v>0</v>
      </c>
    </row>
    <row r="233" spans="1:19" s="20" customFormat="1" ht="19.5" customHeight="1">
      <c r="A233" s="19">
        <v>109</v>
      </c>
      <c r="B233" s="160" t="s">
        <v>416</v>
      </c>
      <c r="C233" s="26">
        <f t="shared" ref="C233:C246" si="32">D233+F233+H233+J233+L233+N233+O233+P233+Q233+R233+S233</f>
        <v>2211393.96</v>
      </c>
      <c r="D233" s="55">
        <v>1277076.26</v>
      </c>
      <c r="E233" s="76">
        <v>0</v>
      </c>
      <c r="F233" s="55">
        <v>0</v>
      </c>
      <c r="G233" s="55">
        <v>347.33</v>
      </c>
      <c r="H233" s="55">
        <v>934317.7</v>
      </c>
      <c r="I233" s="55">
        <v>0</v>
      </c>
      <c r="J233" s="55">
        <v>0</v>
      </c>
      <c r="K233" s="55">
        <v>0</v>
      </c>
      <c r="L233" s="55">
        <v>0</v>
      </c>
      <c r="M233" s="55">
        <v>0</v>
      </c>
      <c r="N233" s="55">
        <v>0</v>
      </c>
      <c r="O233" s="55">
        <v>0</v>
      </c>
      <c r="P233" s="55">
        <v>0</v>
      </c>
      <c r="Q233" s="55">
        <v>0</v>
      </c>
      <c r="R233" s="55">
        <v>0</v>
      </c>
      <c r="S233" s="55">
        <v>0</v>
      </c>
    </row>
    <row r="234" spans="1:19" s="20" customFormat="1" ht="19.5" customHeight="1">
      <c r="A234" s="19">
        <v>110</v>
      </c>
      <c r="B234" s="157" t="s">
        <v>398</v>
      </c>
      <c r="C234" s="26">
        <f t="shared" si="32"/>
        <v>3427599.23</v>
      </c>
      <c r="D234" s="55">
        <v>3427599.23</v>
      </c>
      <c r="E234" s="76">
        <v>0</v>
      </c>
      <c r="F234" s="55">
        <v>0</v>
      </c>
      <c r="G234" s="55">
        <v>0</v>
      </c>
      <c r="H234" s="55">
        <v>0</v>
      </c>
      <c r="I234" s="55">
        <v>0</v>
      </c>
      <c r="J234" s="55">
        <v>0</v>
      </c>
      <c r="K234" s="55">
        <v>0</v>
      </c>
      <c r="L234" s="55">
        <v>0</v>
      </c>
      <c r="M234" s="55">
        <v>0</v>
      </c>
      <c r="N234" s="55">
        <v>0</v>
      </c>
      <c r="O234" s="55">
        <v>0</v>
      </c>
      <c r="P234" s="55">
        <v>0</v>
      </c>
      <c r="Q234" s="55">
        <v>0</v>
      </c>
      <c r="R234" s="55">
        <v>0</v>
      </c>
      <c r="S234" s="55">
        <v>0</v>
      </c>
    </row>
    <row r="235" spans="1:19" s="20" customFormat="1" ht="19.5" customHeight="1">
      <c r="A235" s="19">
        <v>111</v>
      </c>
      <c r="B235" s="156" t="s">
        <v>362</v>
      </c>
      <c r="C235" s="25">
        <f t="shared" si="32"/>
        <v>2967560</v>
      </c>
      <c r="D235" s="25">
        <v>2967560</v>
      </c>
      <c r="E235" s="76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0</v>
      </c>
      <c r="L235" s="25">
        <v>0</v>
      </c>
      <c r="M235" s="25">
        <v>0</v>
      </c>
      <c r="N235" s="25">
        <v>0</v>
      </c>
      <c r="O235" s="25">
        <v>0</v>
      </c>
      <c r="P235" s="25">
        <v>0</v>
      </c>
      <c r="Q235" s="25">
        <v>0</v>
      </c>
      <c r="R235" s="25">
        <v>0</v>
      </c>
      <c r="S235" s="25">
        <v>0</v>
      </c>
    </row>
    <row r="236" spans="1:19" s="20" customFormat="1" ht="19.5" customHeight="1">
      <c r="A236" s="19">
        <v>112</v>
      </c>
      <c r="B236" s="15" t="s">
        <v>250</v>
      </c>
      <c r="C236" s="26">
        <f t="shared" si="32"/>
        <v>6860494</v>
      </c>
      <c r="D236" s="26">
        <v>3444842</v>
      </c>
      <c r="E236" s="76">
        <v>0</v>
      </c>
      <c r="F236" s="26">
        <v>0</v>
      </c>
      <c r="G236" s="26">
        <v>0</v>
      </c>
      <c r="H236" s="26">
        <v>0</v>
      </c>
      <c r="I236" s="26">
        <v>0</v>
      </c>
      <c r="J236" s="26">
        <v>0</v>
      </c>
      <c r="K236" s="26">
        <v>0</v>
      </c>
      <c r="L236" s="26">
        <v>0</v>
      </c>
      <c r="M236" s="26">
        <v>0</v>
      </c>
      <c r="N236" s="26">
        <v>0</v>
      </c>
      <c r="O236" s="26">
        <v>0</v>
      </c>
      <c r="P236" s="26">
        <v>3415652</v>
      </c>
      <c r="Q236" s="26">
        <v>0</v>
      </c>
      <c r="R236" s="26">
        <v>0</v>
      </c>
      <c r="S236" s="26">
        <v>0</v>
      </c>
    </row>
    <row r="237" spans="1:19" s="20" customFormat="1" ht="19.5" customHeight="1">
      <c r="A237" s="19">
        <v>113</v>
      </c>
      <c r="B237" s="15" t="s">
        <v>251</v>
      </c>
      <c r="C237" s="26">
        <f t="shared" si="32"/>
        <v>5622141</v>
      </c>
      <c r="D237" s="26">
        <v>2951181</v>
      </c>
      <c r="E237" s="76">
        <v>0</v>
      </c>
      <c r="F237" s="26">
        <v>0</v>
      </c>
      <c r="G237" s="26">
        <v>0</v>
      </c>
      <c r="H237" s="26">
        <v>0</v>
      </c>
      <c r="I237" s="26">
        <v>0</v>
      </c>
      <c r="J237" s="26">
        <v>0</v>
      </c>
      <c r="K237" s="26">
        <v>0</v>
      </c>
      <c r="L237" s="26">
        <v>0</v>
      </c>
      <c r="M237" s="26">
        <v>0</v>
      </c>
      <c r="N237" s="26">
        <v>0</v>
      </c>
      <c r="O237" s="26">
        <v>0</v>
      </c>
      <c r="P237" s="26">
        <v>2670960</v>
      </c>
      <c r="Q237" s="26">
        <v>0</v>
      </c>
      <c r="R237" s="26">
        <v>0</v>
      </c>
      <c r="S237" s="26">
        <v>0</v>
      </c>
    </row>
    <row r="238" spans="1:19" s="20" customFormat="1" ht="19.5" customHeight="1">
      <c r="A238" s="19">
        <v>114</v>
      </c>
      <c r="B238" s="157" t="s">
        <v>399</v>
      </c>
      <c r="C238" s="26">
        <f t="shared" si="32"/>
        <v>3626804.16</v>
      </c>
      <c r="D238" s="55">
        <v>3626804.16</v>
      </c>
      <c r="E238" s="76">
        <v>0</v>
      </c>
      <c r="F238" s="55">
        <v>0</v>
      </c>
      <c r="G238" s="55">
        <v>0</v>
      </c>
      <c r="H238" s="55">
        <v>0</v>
      </c>
      <c r="I238" s="55">
        <v>0</v>
      </c>
      <c r="J238" s="55">
        <v>0</v>
      </c>
      <c r="K238" s="55">
        <v>0</v>
      </c>
      <c r="L238" s="55">
        <v>0</v>
      </c>
      <c r="M238" s="55">
        <v>0</v>
      </c>
      <c r="N238" s="55">
        <v>0</v>
      </c>
      <c r="O238" s="55">
        <v>0</v>
      </c>
      <c r="P238" s="55">
        <v>0</v>
      </c>
      <c r="Q238" s="55">
        <v>0</v>
      </c>
      <c r="R238" s="55">
        <v>0</v>
      </c>
      <c r="S238" s="55">
        <v>0</v>
      </c>
    </row>
    <row r="239" spans="1:19" s="20" customFormat="1" ht="19.5" customHeight="1">
      <c r="A239" s="19">
        <v>115</v>
      </c>
      <c r="B239" s="156" t="s">
        <v>417</v>
      </c>
      <c r="C239" s="25">
        <f t="shared" si="32"/>
        <v>688685.35</v>
      </c>
      <c r="D239" s="25">
        <v>688685.35</v>
      </c>
      <c r="E239" s="76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0</v>
      </c>
      <c r="O239" s="25">
        <v>0</v>
      </c>
      <c r="P239" s="25">
        <v>0</v>
      </c>
      <c r="Q239" s="25">
        <v>0</v>
      </c>
      <c r="R239" s="25">
        <v>0</v>
      </c>
      <c r="S239" s="25">
        <v>0</v>
      </c>
    </row>
    <row r="240" spans="1:19" s="20" customFormat="1" ht="19.5" customHeight="1">
      <c r="A240" s="19">
        <v>116</v>
      </c>
      <c r="B240" s="15" t="s">
        <v>253</v>
      </c>
      <c r="C240" s="26">
        <f t="shared" si="32"/>
        <v>14119118</v>
      </c>
      <c r="D240" s="26">
        <v>0</v>
      </c>
      <c r="E240" s="76">
        <v>0</v>
      </c>
      <c r="F240" s="26">
        <v>0</v>
      </c>
      <c r="G240" s="26">
        <v>0</v>
      </c>
      <c r="H240" s="26">
        <v>0</v>
      </c>
      <c r="I240" s="26">
        <v>0</v>
      </c>
      <c r="J240" s="26">
        <v>0</v>
      </c>
      <c r="K240" s="26">
        <v>0</v>
      </c>
      <c r="L240" s="26">
        <v>0</v>
      </c>
      <c r="M240" s="26">
        <v>0</v>
      </c>
      <c r="N240" s="26">
        <v>0</v>
      </c>
      <c r="O240" s="26">
        <v>0</v>
      </c>
      <c r="P240" s="26">
        <v>14119118</v>
      </c>
      <c r="Q240" s="26">
        <v>0</v>
      </c>
      <c r="R240" s="26">
        <v>0</v>
      </c>
      <c r="S240" s="26">
        <v>0</v>
      </c>
    </row>
    <row r="241" spans="1:19" s="20" customFormat="1" ht="19.5" customHeight="1">
      <c r="A241" s="19">
        <v>117</v>
      </c>
      <c r="B241" s="157" t="s">
        <v>400</v>
      </c>
      <c r="C241" s="26">
        <f t="shared" si="32"/>
        <v>431769.91</v>
      </c>
      <c r="D241" s="55">
        <v>431769.91</v>
      </c>
      <c r="E241" s="76">
        <v>0</v>
      </c>
      <c r="F241" s="55">
        <v>0</v>
      </c>
      <c r="G241" s="55">
        <v>0</v>
      </c>
      <c r="H241" s="55">
        <v>0</v>
      </c>
      <c r="I241" s="55">
        <v>0</v>
      </c>
      <c r="J241" s="55">
        <v>0</v>
      </c>
      <c r="K241" s="55">
        <v>0</v>
      </c>
      <c r="L241" s="55">
        <v>0</v>
      </c>
      <c r="M241" s="55">
        <v>0</v>
      </c>
      <c r="N241" s="55">
        <v>0</v>
      </c>
      <c r="O241" s="55">
        <v>0</v>
      </c>
      <c r="P241" s="55">
        <v>0</v>
      </c>
      <c r="Q241" s="55">
        <v>0</v>
      </c>
      <c r="R241" s="55">
        <v>0</v>
      </c>
      <c r="S241" s="55">
        <v>0</v>
      </c>
    </row>
    <row r="242" spans="1:19" s="20" customFormat="1" ht="19.5" customHeight="1">
      <c r="A242" s="19">
        <v>118</v>
      </c>
      <c r="B242" s="156" t="s">
        <v>401</v>
      </c>
      <c r="C242" s="25">
        <f t="shared" si="32"/>
        <v>5629176.8000000007</v>
      </c>
      <c r="D242" s="25">
        <v>5629176.8000000007</v>
      </c>
      <c r="E242" s="76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0</v>
      </c>
      <c r="O242" s="25">
        <v>0</v>
      </c>
      <c r="P242" s="25">
        <v>0</v>
      </c>
      <c r="Q242" s="25">
        <v>0</v>
      </c>
      <c r="R242" s="25">
        <v>0</v>
      </c>
      <c r="S242" s="25">
        <v>0</v>
      </c>
    </row>
    <row r="243" spans="1:19" s="155" customFormat="1" ht="19.5" customHeight="1">
      <c r="A243" s="19">
        <v>119</v>
      </c>
      <c r="B243" s="160" t="s">
        <v>254</v>
      </c>
      <c r="C243" s="26">
        <f t="shared" si="32"/>
        <v>1423837.88</v>
      </c>
      <c r="D243" s="55">
        <v>1423837.88</v>
      </c>
      <c r="E243" s="76">
        <v>0</v>
      </c>
      <c r="F243" s="55">
        <v>0</v>
      </c>
      <c r="G243" s="55">
        <v>0</v>
      </c>
      <c r="H243" s="55">
        <v>0</v>
      </c>
      <c r="I243" s="55">
        <v>0</v>
      </c>
      <c r="J243" s="55">
        <v>0</v>
      </c>
      <c r="K243" s="55">
        <v>0</v>
      </c>
      <c r="L243" s="55">
        <v>0</v>
      </c>
      <c r="M243" s="55">
        <v>0</v>
      </c>
      <c r="N243" s="55">
        <v>0</v>
      </c>
      <c r="O243" s="55">
        <v>0</v>
      </c>
      <c r="P243" s="55">
        <v>0</v>
      </c>
      <c r="Q243" s="55">
        <v>0</v>
      </c>
      <c r="R243" s="55">
        <v>0</v>
      </c>
      <c r="S243" s="55">
        <v>0</v>
      </c>
    </row>
    <row r="244" spans="1:19" s="155" customFormat="1" ht="19.5" customHeight="1">
      <c r="A244" s="19">
        <v>120</v>
      </c>
      <c r="B244" s="157" t="s">
        <v>402</v>
      </c>
      <c r="C244" s="26">
        <f t="shared" si="32"/>
        <v>1627432.36</v>
      </c>
      <c r="D244" s="55">
        <v>1627432.36</v>
      </c>
      <c r="E244" s="76">
        <v>0</v>
      </c>
      <c r="F244" s="55">
        <v>0</v>
      </c>
      <c r="G244" s="55">
        <v>0</v>
      </c>
      <c r="H244" s="55">
        <v>0</v>
      </c>
      <c r="I244" s="55">
        <v>0</v>
      </c>
      <c r="J244" s="55">
        <v>0</v>
      </c>
      <c r="K244" s="55">
        <v>0</v>
      </c>
      <c r="L244" s="55">
        <v>0</v>
      </c>
      <c r="M244" s="55">
        <v>0</v>
      </c>
      <c r="N244" s="55">
        <v>0</v>
      </c>
      <c r="O244" s="55">
        <v>0</v>
      </c>
      <c r="P244" s="55">
        <v>0</v>
      </c>
      <c r="Q244" s="55">
        <v>0</v>
      </c>
      <c r="R244" s="55">
        <v>0</v>
      </c>
      <c r="S244" s="55">
        <v>0</v>
      </c>
    </row>
    <row r="245" spans="1:19" s="155" customFormat="1" ht="19.5" customHeight="1">
      <c r="A245" s="19">
        <v>121</v>
      </c>
      <c r="B245" s="157" t="s">
        <v>255</v>
      </c>
      <c r="C245" s="26">
        <f t="shared" si="32"/>
        <v>1112813.92</v>
      </c>
      <c r="D245" s="55">
        <v>1112813.92</v>
      </c>
      <c r="E245" s="76">
        <v>0</v>
      </c>
      <c r="F245" s="55">
        <v>0</v>
      </c>
      <c r="G245" s="55">
        <v>0</v>
      </c>
      <c r="H245" s="55">
        <v>0</v>
      </c>
      <c r="I245" s="55">
        <v>0</v>
      </c>
      <c r="J245" s="55">
        <v>0</v>
      </c>
      <c r="K245" s="55">
        <v>0</v>
      </c>
      <c r="L245" s="55">
        <v>0</v>
      </c>
      <c r="M245" s="55">
        <v>0</v>
      </c>
      <c r="N245" s="55">
        <v>0</v>
      </c>
      <c r="O245" s="55">
        <v>0</v>
      </c>
      <c r="P245" s="55">
        <v>0</v>
      </c>
      <c r="Q245" s="55">
        <v>0</v>
      </c>
      <c r="R245" s="55">
        <v>0</v>
      </c>
      <c r="S245" s="55">
        <v>0</v>
      </c>
    </row>
    <row r="246" spans="1:19" s="155" customFormat="1" ht="19.5" customHeight="1">
      <c r="A246" s="19">
        <v>122</v>
      </c>
      <c r="B246" s="157" t="s">
        <v>403</v>
      </c>
      <c r="C246" s="26">
        <f t="shared" si="32"/>
        <v>3910913.28</v>
      </c>
      <c r="D246" s="55">
        <v>3910913.28</v>
      </c>
      <c r="E246" s="76">
        <v>0</v>
      </c>
      <c r="F246" s="55">
        <v>0</v>
      </c>
      <c r="G246" s="55">
        <v>0</v>
      </c>
      <c r="H246" s="55">
        <v>0</v>
      </c>
      <c r="I246" s="55">
        <v>0</v>
      </c>
      <c r="J246" s="55">
        <v>0</v>
      </c>
      <c r="K246" s="55">
        <v>0</v>
      </c>
      <c r="L246" s="55">
        <v>0</v>
      </c>
      <c r="M246" s="55">
        <v>0</v>
      </c>
      <c r="N246" s="55">
        <v>0</v>
      </c>
      <c r="O246" s="55">
        <v>0</v>
      </c>
      <c r="P246" s="55">
        <v>0</v>
      </c>
      <c r="Q246" s="55">
        <v>0</v>
      </c>
      <c r="R246" s="55">
        <v>0</v>
      </c>
      <c r="S246" s="55">
        <v>0</v>
      </c>
    </row>
    <row r="247" spans="1:19" s="155" customFormat="1" ht="19.5" customHeight="1">
      <c r="A247" s="203" t="s">
        <v>271</v>
      </c>
      <c r="B247" s="203"/>
      <c r="C247" s="25">
        <f>SUM(C248:C258)</f>
        <v>2709762.61</v>
      </c>
      <c r="D247" s="25">
        <f t="shared" ref="D247:M247" si="33">SUM(D248:D258)</f>
        <v>2709762.61</v>
      </c>
      <c r="E247" s="76">
        <f t="shared" si="33"/>
        <v>0</v>
      </c>
      <c r="F247" s="25">
        <f t="shared" si="33"/>
        <v>0</v>
      </c>
      <c r="G247" s="25">
        <f t="shared" si="33"/>
        <v>0</v>
      </c>
      <c r="H247" s="25">
        <f t="shared" si="33"/>
        <v>0</v>
      </c>
      <c r="I247" s="25">
        <f t="shared" si="33"/>
        <v>0</v>
      </c>
      <c r="J247" s="25">
        <f t="shared" si="33"/>
        <v>0</v>
      </c>
      <c r="K247" s="25">
        <f t="shared" si="33"/>
        <v>0</v>
      </c>
      <c r="L247" s="25">
        <f t="shared" si="33"/>
        <v>0</v>
      </c>
      <c r="M247" s="25">
        <f t="shared" si="33"/>
        <v>0</v>
      </c>
      <c r="N247" s="25">
        <f t="shared" ref="N247:S247" si="34">SUM(N248:N258)</f>
        <v>0</v>
      </c>
      <c r="O247" s="25">
        <f t="shared" si="34"/>
        <v>0</v>
      </c>
      <c r="P247" s="25">
        <f t="shared" si="34"/>
        <v>0</v>
      </c>
      <c r="Q247" s="25">
        <f t="shared" si="34"/>
        <v>0</v>
      </c>
      <c r="R247" s="25">
        <f t="shared" si="34"/>
        <v>0</v>
      </c>
      <c r="S247" s="25">
        <f t="shared" si="34"/>
        <v>0</v>
      </c>
    </row>
    <row r="248" spans="1:19" s="155" customFormat="1" ht="19.5" customHeight="1">
      <c r="A248" s="23">
        <v>1</v>
      </c>
      <c r="B248" s="156" t="s">
        <v>148</v>
      </c>
      <c r="C248" s="29">
        <f>SUM(D248:S248)</f>
        <v>277872</v>
      </c>
      <c r="D248" s="25">
        <v>277872</v>
      </c>
      <c r="E248" s="76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0</v>
      </c>
      <c r="O248" s="25">
        <v>0</v>
      </c>
      <c r="P248" s="25">
        <v>0</v>
      </c>
      <c r="Q248" s="25">
        <v>0</v>
      </c>
      <c r="R248" s="25">
        <v>0</v>
      </c>
      <c r="S248" s="25">
        <v>0</v>
      </c>
    </row>
    <row r="249" spans="1:19" s="155" customFormat="1" ht="19.5" customHeight="1">
      <c r="A249" s="23">
        <v>2</v>
      </c>
      <c r="B249" s="156" t="s">
        <v>149</v>
      </c>
      <c r="C249" s="29">
        <f t="shared" ref="C249:C258" si="35">SUM(D249:S249)</f>
        <v>311334</v>
      </c>
      <c r="D249" s="25">
        <v>311334</v>
      </c>
      <c r="E249" s="76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25">
        <v>0</v>
      </c>
      <c r="O249" s="25">
        <v>0</v>
      </c>
      <c r="P249" s="25">
        <v>0</v>
      </c>
      <c r="Q249" s="25">
        <v>0</v>
      </c>
      <c r="R249" s="25">
        <v>0</v>
      </c>
      <c r="S249" s="25">
        <v>0</v>
      </c>
    </row>
    <row r="250" spans="1:19" s="155" customFormat="1" ht="19.5" customHeight="1">
      <c r="A250" s="23">
        <v>3</v>
      </c>
      <c r="B250" s="156" t="s">
        <v>422</v>
      </c>
      <c r="C250" s="29">
        <f t="shared" si="35"/>
        <v>312378</v>
      </c>
      <c r="D250" s="25">
        <v>312378</v>
      </c>
      <c r="E250" s="76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0</v>
      </c>
      <c r="L250" s="25">
        <v>0</v>
      </c>
      <c r="M250" s="25">
        <v>0</v>
      </c>
      <c r="N250" s="25">
        <v>0</v>
      </c>
      <c r="O250" s="25">
        <v>0</v>
      </c>
      <c r="P250" s="25">
        <v>0</v>
      </c>
      <c r="Q250" s="25">
        <v>0</v>
      </c>
      <c r="R250" s="25">
        <v>0</v>
      </c>
      <c r="S250" s="25">
        <v>0</v>
      </c>
    </row>
    <row r="251" spans="1:19" s="155" customFormat="1" ht="19.5" customHeight="1">
      <c r="A251" s="23">
        <v>4</v>
      </c>
      <c r="B251" s="156" t="s">
        <v>150</v>
      </c>
      <c r="C251" s="29">
        <f t="shared" si="35"/>
        <v>189251</v>
      </c>
      <c r="D251" s="25">
        <v>189251</v>
      </c>
      <c r="E251" s="76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0</v>
      </c>
      <c r="O251" s="25">
        <v>0</v>
      </c>
      <c r="P251" s="25">
        <v>0</v>
      </c>
      <c r="Q251" s="25">
        <v>0</v>
      </c>
      <c r="R251" s="25">
        <v>0</v>
      </c>
      <c r="S251" s="25">
        <v>0</v>
      </c>
    </row>
    <row r="252" spans="1:19" s="155" customFormat="1" ht="19.5" customHeight="1">
      <c r="A252" s="23">
        <v>5</v>
      </c>
      <c r="B252" s="156" t="s">
        <v>423</v>
      </c>
      <c r="C252" s="29">
        <f t="shared" si="35"/>
        <v>178136.5</v>
      </c>
      <c r="D252" s="25">
        <v>178136.5</v>
      </c>
      <c r="E252" s="76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0</v>
      </c>
      <c r="O252" s="25">
        <v>0</v>
      </c>
      <c r="P252" s="25">
        <v>0</v>
      </c>
      <c r="Q252" s="25">
        <v>0</v>
      </c>
      <c r="R252" s="25">
        <v>0</v>
      </c>
      <c r="S252" s="25">
        <v>0</v>
      </c>
    </row>
    <row r="253" spans="1:19" s="155" customFormat="1" ht="19.5" customHeight="1">
      <c r="A253" s="23">
        <v>6</v>
      </c>
      <c r="B253" s="156" t="s">
        <v>151</v>
      </c>
      <c r="C253" s="29">
        <f t="shared" si="35"/>
        <v>188136.5</v>
      </c>
      <c r="D253" s="25">
        <v>188136.5</v>
      </c>
      <c r="E253" s="76">
        <v>0</v>
      </c>
      <c r="F253" s="25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0</v>
      </c>
      <c r="L253" s="25">
        <v>0</v>
      </c>
      <c r="M253" s="25">
        <v>0</v>
      </c>
      <c r="N253" s="25">
        <v>0</v>
      </c>
      <c r="O253" s="25">
        <v>0</v>
      </c>
      <c r="P253" s="25">
        <v>0</v>
      </c>
      <c r="Q253" s="25">
        <v>0</v>
      </c>
      <c r="R253" s="25">
        <v>0</v>
      </c>
      <c r="S253" s="25">
        <v>0</v>
      </c>
    </row>
    <row r="254" spans="1:19" s="155" customFormat="1" ht="19.5" customHeight="1">
      <c r="A254" s="23">
        <v>7</v>
      </c>
      <c r="B254" s="156" t="s">
        <v>152</v>
      </c>
      <c r="C254" s="29">
        <f t="shared" si="35"/>
        <v>226960</v>
      </c>
      <c r="D254" s="25">
        <v>226960</v>
      </c>
      <c r="E254" s="76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0</v>
      </c>
      <c r="O254" s="25">
        <v>0</v>
      </c>
      <c r="P254" s="25">
        <v>0</v>
      </c>
      <c r="Q254" s="25">
        <v>0</v>
      </c>
      <c r="R254" s="25">
        <v>0</v>
      </c>
      <c r="S254" s="25">
        <v>0</v>
      </c>
    </row>
    <row r="255" spans="1:19" s="155" customFormat="1" ht="19.5" customHeight="1">
      <c r="A255" s="23">
        <v>8</v>
      </c>
      <c r="B255" s="156" t="s">
        <v>424</v>
      </c>
      <c r="C255" s="29">
        <f t="shared" si="35"/>
        <v>508191.70999999996</v>
      </c>
      <c r="D255" s="25">
        <v>508191.70999999996</v>
      </c>
      <c r="E255" s="76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5">
        <v>0</v>
      </c>
      <c r="O255" s="25">
        <v>0</v>
      </c>
      <c r="P255" s="25">
        <v>0</v>
      </c>
      <c r="Q255" s="25">
        <v>0</v>
      </c>
      <c r="R255" s="25">
        <v>0</v>
      </c>
      <c r="S255" s="25">
        <v>0</v>
      </c>
    </row>
    <row r="256" spans="1:19" s="155" customFormat="1" ht="19.5" customHeight="1">
      <c r="A256" s="23">
        <v>9</v>
      </c>
      <c r="B256" s="156" t="s">
        <v>153</v>
      </c>
      <c r="C256" s="29">
        <f t="shared" si="35"/>
        <v>174594</v>
      </c>
      <c r="D256" s="25">
        <v>174594</v>
      </c>
      <c r="E256" s="76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0</v>
      </c>
      <c r="L256" s="25">
        <v>0</v>
      </c>
      <c r="M256" s="25">
        <v>0</v>
      </c>
      <c r="N256" s="25">
        <v>0</v>
      </c>
      <c r="O256" s="25">
        <v>0</v>
      </c>
      <c r="P256" s="25">
        <v>0</v>
      </c>
      <c r="Q256" s="25">
        <v>0</v>
      </c>
      <c r="R256" s="25">
        <v>0</v>
      </c>
      <c r="S256" s="25">
        <v>0</v>
      </c>
    </row>
    <row r="257" spans="1:24" s="155" customFormat="1" ht="19.5" customHeight="1">
      <c r="A257" s="23">
        <v>10</v>
      </c>
      <c r="B257" s="156" t="s">
        <v>154</v>
      </c>
      <c r="C257" s="29">
        <f t="shared" si="35"/>
        <v>170564</v>
      </c>
      <c r="D257" s="25">
        <v>170564</v>
      </c>
      <c r="E257" s="76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0</v>
      </c>
      <c r="O257" s="25">
        <v>0</v>
      </c>
      <c r="P257" s="25">
        <v>0</v>
      </c>
      <c r="Q257" s="25">
        <v>0</v>
      </c>
      <c r="R257" s="25">
        <v>0</v>
      </c>
      <c r="S257" s="25">
        <v>0</v>
      </c>
    </row>
    <row r="258" spans="1:24" s="155" customFormat="1" ht="19.5" customHeight="1">
      <c r="A258" s="23">
        <v>11</v>
      </c>
      <c r="B258" s="156" t="s">
        <v>155</v>
      </c>
      <c r="C258" s="29">
        <f t="shared" si="35"/>
        <v>172344.9</v>
      </c>
      <c r="D258" s="25">
        <v>172344.9</v>
      </c>
      <c r="E258" s="76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25">
        <v>0</v>
      </c>
      <c r="N258" s="25">
        <v>0</v>
      </c>
      <c r="O258" s="25">
        <v>0</v>
      </c>
      <c r="P258" s="25">
        <v>0</v>
      </c>
      <c r="Q258" s="25">
        <v>0</v>
      </c>
      <c r="R258" s="25">
        <v>0</v>
      </c>
      <c r="S258" s="25">
        <v>0</v>
      </c>
    </row>
    <row r="259" spans="1:24" s="155" customFormat="1" ht="19.5" customHeight="1">
      <c r="A259" s="203" t="s">
        <v>426</v>
      </c>
      <c r="B259" s="203"/>
      <c r="C259" s="29">
        <f>SUM(D259+F259+H259+J259+L259+N259+O259+P259+Q259+R259+S259)</f>
        <v>3851300</v>
      </c>
      <c r="D259" s="29">
        <f>SUM(D260)</f>
        <v>3851300</v>
      </c>
      <c r="E259" s="184">
        <f t="shared" ref="E259:N260" si="36">SUM(E260)</f>
        <v>0</v>
      </c>
      <c r="F259" s="29">
        <f t="shared" si="36"/>
        <v>0</v>
      </c>
      <c r="G259" s="29">
        <f t="shared" si="36"/>
        <v>0</v>
      </c>
      <c r="H259" s="29">
        <f t="shared" si="36"/>
        <v>0</v>
      </c>
      <c r="I259" s="29">
        <f t="shared" si="36"/>
        <v>0</v>
      </c>
      <c r="J259" s="29">
        <f t="shared" si="36"/>
        <v>0</v>
      </c>
      <c r="K259" s="29">
        <f t="shared" si="36"/>
        <v>0</v>
      </c>
      <c r="L259" s="29">
        <f t="shared" si="36"/>
        <v>0</v>
      </c>
      <c r="M259" s="29">
        <f t="shared" si="36"/>
        <v>0</v>
      </c>
      <c r="N259" s="29">
        <f t="shared" si="36"/>
        <v>0</v>
      </c>
      <c r="O259" s="29">
        <f t="shared" ref="O259:S260" si="37">SUM(O260)</f>
        <v>0</v>
      </c>
      <c r="P259" s="29">
        <f t="shared" si="37"/>
        <v>0</v>
      </c>
      <c r="Q259" s="29">
        <f t="shared" si="37"/>
        <v>0</v>
      </c>
      <c r="R259" s="29">
        <f t="shared" si="37"/>
        <v>0</v>
      </c>
      <c r="S259" s="29">
        <f t="shared" si="37"/>
        <v>0</v>
      </c>
    </row>
    <row r="260" spans="1:24" s="155" customFormat="1" ht="19.5" customHeight="1">
      <c r="A260" s="203" t="s">
        <v>429</v>
      </c>
      <c r="B260" s="203"/>
      <c r="C260" s="29">
        <f>SUM(D260+F260+H260+J260+L260+N260+O260+P260+Q260+R260+S260)</f>
        <v>3851300</v>
      </c>
      <c r="D260" s="29">
        <f>SUM(D261)</f>
        <v>3851300</v>
      </c>
      <c r="E260" s="184">
        <f t="shared" si="36"/>
        <v>0</v>
      </c>
      <c r="F260" s="29">
        <f t="shared" si="36"/>
        <v>0</v>
      </c>
      <c r="G260" s="29">
        <f t="shared" si="36"/>
        <v>0</v>
      </c>
      <c r="H260" s="29">
        <f t="shared" si="36"/>
        <v>0</v>
      </c>
      <c r="I260" s="29">
        <f t="shared" si="36"/>
        <v>0</v>
      </c>
      <c r="J260" s="29">
        <f t="shared" si="36"/>
        <v>0</v>
      </c>
      <c r="K260" s="29">
        <f t="shared" si="36"/>
        <v>0</v>
      </c>
      <c r="L260" s="29">
        <f t="shared" si="36"/>
        <v>0</v>
      </c>
      <c r="M260" s="29">
        <f t="shared" si="36"/>
        <v>0</v>
      </c>
      <c r="N260" s="29">
        <f>SUM(N261)</f>
        <v>0</v>
      </c>
      <c r="O260" s="29">
        <f t="shared" si="37"/>
        <v>0</v>
      </c>
      <c r="P260" s="29">
        <f t="shared" si="37"/>
        <v>0</v>
      </c>
      <c r="Q260" s="29">
        <f t="shared" si="37"/>
        <v>0</v>
      </c>
      <c r="R260" s="29">
        <f t="shared" si="37"/>
        <v>0</v>
      </c>
      <c r="S260" s="29">
        <f t="shared" si="37"/>
        <v>0</v>
      </c>
    </row>
    <row r="261" spans="1:24" s="155" customFormat="1" ht="19.5" customHeight="1">
      <c r="A261" s="23">
        <v>1</v>
      </c>
      <c r="B261" s="156" t="s">
        <v>425</v>
      </c>
      <c r="C261" s="29">
        <f>SUM(D261+F261+H261+J261+L261+N261+O261+P261+Q261+R261+S261)</f>
        <v>3851300</v>
      </c>
      <c r="D261" s="25">
        <v>3851300</v>
      </c>
      <c r="E261" s="76">
        <v>0</v>
      </c>
      <c r="F261" s="25">
        <f>'[2]Таблица 3.1'!K255</f>
        <v>0</v>
      </c>
      <c r="G261" s="25">
        <f>'[2]Таблица 3.1'!L255</f>
        <v>0</v>
      </c>
      <c r="H261" s="25">
        <f>'[2]Таблица 3.1'!M255</f>
        <v>0</v>
      </c>
      <c r="I261" s="25">
        <f>'[2]Таблица 3.1'!N255</f>
        <v>0</v>
      </c>
      <c r="J261" s="25">
        <f>'[2]Таблица 3.1'!O255</f>
        <v>0</v>
      </c>
      <c r="K261" s="25">
        <f>'[2]Таблица 3.1'!P255</f>
        <v>0</v>
      </c>
      <c r="L261" s="25">
        <f>'[2]Таблица 3.1'!Q255</f>
        <v>0</v>
      </c>
      <c r="M261" s="25">
        <f>'[2]Таблица 3.1'!R255</f>
        <v>0</v>
      </c>
      <c r="N261" s="25">
        <f>'[2]Таблица 3.1'!S255</f>
        <v>0</v>
      </c>
      <c r="O261" s="25">
        <f>'[2]Таблица 3.1'!T255</f>
        <v>0</v>
      </c>
      <c r="P261" s="25">
        <f>'[2]Таблица 3.1'!U255</f>
        <v>0</v>
      </c>
      <c r="Q261" s="25">
        <f>'[2]Таблица 3.1'!V255</f>
        <v>0</v>
      </c>
      <c r="R261" s="25">
        <f>'[2]Таблица 3.1'!W255</f>
        <v>0</v>
      </c>
      <c r="S261" s="25">
        <f>'[2]Таблица 3.1'!X255</f>
        <v>0</v>
      </c>
    </row>
    <row r="262" spans="1:24" s="155" customFormat="1" ht="19.5" customHeight="1">
      <c r="A262" s="203" t="s">
        <v>90</v>
      </c>
      <c r="B262" s="203"/>
      <c r="C262" s="25">
        <f>C263</f>
        <v>3950343.1999999997</v>
      </c>
      <c r="D262" s="25">
        <f t="shared" ref="D262:S262" si="38">D263</f>
        <v>1160128.94</v>
      </c>
      <c r="E262" s="76">
        <f t="shared" si="38"/>
        <v>0</v>
      </c>
      <c r="F262" s="25">
        <f t="shared" si="38"/>
        <v>0</v>
      </c>
      <c r="G262" s="25">
        <f t="shared" si="38"/>
        <v>1184.8800000000001</v>
      </c>
      <c r="H262" s="25">
        <f t="shared" si="38"/>
        <v>2790214.26</v>
      </c>
      <c r="I262" s="25">
        <f t="shared" si="38"/>
        <v>0</v>
      </c>
      <c r="J262" s="25">
        <f t="shared" si="38"/>
        <v>0</v>
      </c>
      <c r="K262" s="25">
        <f t="shared" si="38"/>
        <v>0</v>
      </c>
      <c r="L262" s="25">
        <f t="shared" si="38"/>
        <v>0</v>
      </c>
      <c r="M262" s="25">
        <f t="shared" si="38"/>
        <v>0</v>
      </c>
      <c r="N262" s="25">
        <f t="shared" si="38"/>
        <v>0</v>
      </c>
      <c r="O262" s="25">
        <f t="shared" si="38"/>
        <v>0</v>
      </c>
      <c r="P262" s="25">
        <f t="shared" si="38"/>
        <v>0</v>
      </c>
      <c r="Q262" s="25">
        <f t="shared" si="38"/>
        <v>0</v>
      </c>
      <c r="R262" s="25">
        <f t="shared" si="38"/>
        <v>0</v>
      </c>
      <c r="S262" s="25">
        <f t="shared" si="38"/>
        <v>0</v>
      </c>
    </row>
    <row r="263" spans="1:24" s="155" customFormat="1" ht="19.5" customHeight="1">
      <c r="A263" s="203" t="s">
        <v>121</v>
      </c>
      <c r="B263" s="203"/>
      <c r="C263" s="25">
        <f>SUM(C264:C269)</f>
        <v>3950343.1999999997</v>
      </c>
      <c r="D263" s="25">
        <f>SUM(D264:D269)</f>
        <v>1160128.94</v>
      </c>
      <c r="E263" s="76">
        <f t="shared" ref="E263:N263" si="39">SUM(E264:E269)</f>
        <v>0</v>
      </c>
      <c r="F263" s="25">
        <f t="shared" si="39"/>
        <v>0</v>
      </c>
      <c r="G263" s="25">
        <f t="shared" si="39"/>
        <v>1184.8800000000001</v>
      </c>
      <c r="H263" s="25">
        <f t="shared" si="39"/>
        <v>2790214.26</v>
      </c>
      <c r="I263" s="25">
        <f t="shared" si="39"/>
        <v>0</v>
      </c>
      <c r="J263" s="25">
        <f t="shared" si="39"/>
        <v>0</v>
      </c>
      <c r="K263" s="25">
        <f t="shared" si="39"/>
        <v>0</v>
      </c>
      <c r="L263" s="25">
        <f t="shared" si="39"/>
        <v>0</v>
      </c>
      <c r="M263" s="25">
        <f t="shared" si="39"/>
        <v>0</v>
      </c>
      <c r="N263" s="25">
        <f t="shared" si="39"/>
        <v>0</v>
      </c>
      <c r="O263" s="25">
        <f>SUM(O264:O269)</f>
        <v>0</v>
      </c>
      <c r="P263" s="25">
        <f>SUM(P264:P269)</f>
        <v>0</v>
      </c>
      <c r="Q263" s="25">
        <f>SUM(Q264:Q269)</f>
        <v>0</v>
      </c>
      <c r="R263" s="25">
        <f>SUM(R264:R269)</f>
        <v>0</v>
      </c>
      <c r="S263" s="25">
        <f>SUM(S264:S269)</f>
        <v>0</v>
      </c>
    </row>
    <row r="264" spans="1:24" s="155" customFormat="1" ht="19.5" customHeight="1">
      <c r="A264" s="23">
        <v>1</v>
      </c>
      <c r="B264" s="156" t="s">
        <v>337</v>
      </c>
      <c r="C264" s="29">
        <f t="shared" ref="C264:C269" si="40">SUM(D264+F264+H264+J264+L264+N264+O264+P264+Q264+R264+S264)</f>
        <v>654686</v>
      </c>
      <c r="D264" s="29">
        <v>0</v>
      </c>
      <c r="E264" s="76">
        <v>0</v>
      </c>
      <c r="F264" s="29">
        <v>0</v>
      </c>
      <c r="G264" s="168">
        <v>269.39999999999998</v>
      </c>
      <c r="H264" s="29">
        <v>654686</v>
      </c>
      <c r="I264" s="29">
        <v>0</v>
      </c>
      <c r="J264" s="29">
        <v>0</v>
      </c>
      <c r="K264" s="29">
        <v>0</v>
      </c>
      <c r="L264" s="29">
        <v>0</v>
      </c>
      <c r="M264" s="29">
        <v>0</v>
      </c>
      <c r="N264" s="29">
        <v>0</v>
      </c>
      <c r="O264" s="29">
        <v>0</v>
      </c>
      <c r="P264" s="29">
        <v>0</v>
      </c>
      <c r="Q264" s="29">
        <v>0</v>
      </c>
      <c r="R264" s="29">
        <v>0</v>
      </c>
      <c r="S264" s="29">
        <v>0</v>
      </c>
    </row>
    <row r="265" spans="1:24" s="155" customFormat="1" ht="19.5" customHeight="1">
      <c r="A265" s="23">
        <v>2</v>
      </c>
      <c r="B265" s="156" t="s">
        <v>156</v>
      </c>
      <c r="C265" s="29">
        <f t="shared" si="40"/>
        <v>511886.66</v>
      </c>
      <c r="D265" s="25">
        <v>83263</v>
      </c>
      <c r="E265" s="76">
        <v>0</v>
      </c>
      <c r="F265" s="25">
        <v>0</v>
      </c>
      <c r="G265" s="102">
        <v>293.04000000000002</v>
      </c>
      <c r="H265" s="25">
        <v>428623.66</v>
      </c>
      <c r="I265" s="25">
        <v>0</v>
      </c>
      <c r="J265" s="25">
        <v>0</v>
      </c>
      <c r="K265" s="25">
        <v>0</v>
      </c>
      <c r="L265" s="25">
        <v>0</v>
      </c>
      <c r="M265" s="25">
        <v>0</v>
      </c>
      <c r="N265" s="25">
        <v>0</v>
      </c>
      <c r="O265" s="25">
        <v>0</v>
      </c>
      <c r="P265" s="25">
        <v>0</v>
      </c>
      <c r="Q265" s="25">
        <v>0</v>
      </c>
      <c r="R265" s="25">
        <v>0</v>
      </c>
      <c r="S265" s="25">
        <v>0</v>
      </c>
    </row>
    <row r="266" spans="1:24" s="155" customFormat="1" ht="19.5" customHeight="1">
      <c r="A266" s="23">
        <v>3</v>
      </c>
      <c r="B266" s="156" t="s">
        <v>338</v>
      </c>
      <c r="C266" s="29">
        <f t="shared" si="40"/>
        <v>796123.18</v>
      </c>
      <c r="D266" s="26">
        <v>0</v>
      </c>
      <c r="E266" s="76">
        <v>0</v>
      </c>
      <c r="F266" s="25">
        <v>0</v>
      </c>
      <c r="G266" s="169">
        <v>311.22000000000003</v>
      </c>
      <c r="H266" s="26">
        <v>796123.18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0</v>
      </c>
      <c r="O266" s="25">
        <v>0</v>
      </c>
      <c r="P266" s="25">
        <v>0</v>
      </c>
      <c r="Q266" s="25">
        <v>0</v>
      </c>
      <c r="R266" s="25">
        <v>0</v>
      </c>
      <c r="S266" s="25">
        <v>0</v>
      </c>
    </row>
    <row r="267" spans="1:24" s="155" customFormat="1" ht="19.5" customHeight="1">
      <c r="A267" s="23">
        <v>4</v>
      </c>
      <c r="B267" s="156" t="s">
        <v>157</v>
      </c>
      <c r="C267" s="29">
        <f t="shared" si="40"/>
        <v>814609.94000000006</v>
      </c>
      <c r="D267" s="25">
        <v>814609.94000000006</v>
      </c>
      <c r="E267" s="76">
        <v>0</v>
      </c>
      <c r="F267" s="25">
        <v>0</v>
      </c>
      <c r="G267" s="102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5">
        <v>0</v>
      </c>
      <c r="O267" s="25">
        <v>0</v>
      </c>
      <c r="P267" s="25">
        <v>0</v>
      </c>
      <c r="Q267" s="25">
        <v>0</v>
      </c>
      <c r="R267" s="25">
        <v>0</v>
      </c>
      <c r="S267" s="25">
        <v>0</v>
      </c>
    </row>
    <row r="268" spans="1:24" s="20" customFormat="1" ht="19.5" customHeight="1">
      <c r="A268" s="23">
        <v>5</v>
      </c>
      <c r="B268" s="156" t="s">
        <v>67</v>
      </c>
      <c r="C268" s="29">
        <f t="shared" si="40"/>
        <v>910781.42</v>
      </c>
      <c r="D268" s="25">
        <v>0</v>
      </c>
      <c r="E268" s="76">
        <v>0</v>
      </c>
      <c r="F268" s="25">
        <v>0</v>
      </c>
      <c r="G268" s="102">
        <v>311.22000000000003</v>
      </c>
      <c r="H268" s="25">
        <v>910781.42</v>
      </c>
      <c r="I268" s="25">
        <v>0</v>
      </c>
      <c r="J268" s="25">
        <v>0</v>
      </c>
      <c r="K268" s="25">
        <v>0</v>
      </c>
      <c r="L268" s="25">
        <v>0</v>
      </c>
      <c r="M268" s="25">
        <v>0</v>
      </c>
      <c r="N268" s="25">
        <v>0</v>
      </c>
      <c r="O268" s="25">
        <v>0</v>
      </c>
      <c r="P268" s="25">
        <v>0</v>
      </c>
      <c r="Q268" s="25">
        <v>0</v>
      </c>
      <c r="R268" s="25">
        <v>0</v>
      </c>
      <c r="S268" s="25">
        <v>0</v>
      </c>
      <c r="T268" s="155"/>
      <c r="U268" s="155"/>
      <c r="V268" s="155"/>
      <c r="W268" s="155"/>
      <c r="X268" s="155"/>
    </row>
    <row r="269" spans="1:24" s="20" customFormat="1" ht="19.5" customHeight="1">
      <c r="A269" s="23">
        <v>6</v>
      </c>
      <c r="B269" s="156" t="s">
        <v>68</v>
      </c>
      <c r="C269" s="29">
        <f t="shared" si="40"/>
        <v>262256</v>
      </c>
      <c r="D269" s="25">
        <v>262256</v>
      </c>
      <c r="E269" s="76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0</v>
      </c>
      <c r="O269" s="25">
        <v>0</v>
      </c>
      <c r="P269" s="25">
        <v>0</v>
      </c>
      <c r="Q269" s="25">
        <v>0</v>
      </c>
      <c r="R269" s="25">
        <v>0</v>
      </c>
      <c r="S269" s="25">
        <v>0</v>
      </c>
      <c r="T269" s="155"/>
      <c r="U269" s="155"/>
      <c r="V269" s="155"/>
      <c r="W269" s="155"/>
      <c r="X269" s="155"/>
    </row>
    <row r="270" spans="1:24" s="20" customFormat="1" ht="19.5" customHeight="1">
      <c r="A270" s="203" t="s">
        <v>101</v>
      </c>
      <c r="B270" s="203"/>
      <c r="C270" s="25">
        <f>C271+C284</f>
        <v>15835521.279999997</v>
      </c>
      <c r="D270" s="25">
        <f t="shared" ref="D270:S270" si="41">D271+D284</f>
        <v>15835521.279999997</v>
      </c>
      <c r="E270" s="76">
        <f t="shared" ref="E270:L270" si="42">E271+E284</f>
        <v>0</v>
      </c>
      <c r="F270" s="25">
        <f t="shared" si="42"/>
        <v>0</v>
      </c>
      <c r="G270" s="25">
        <f t="shared" si="42"/>
        <v>0</v>
      </c>
      <c r="H270" s="25">
        <f t="shared" si="42"/>
        <v>0</v>
      </c>
      <c r="I270" s="25">
        <f t="shared" si="42"/>
        <v>0</v>
      </c>
      <c r="J270" s="25">
        <f t="shared" si="42"/>
        <v>0</v>
      </c>
      <c r="K270" s="25">
        <f t="shared" si="42"/>
        <v>0</v>
      </c>
      <c r="L270" s="25">
        <f t="shared" si="42"/>
        <v>0</v>
      </c>
      <c r="M270" s="25">
        <f t="shared" si="41"/>
        <v>0</v>
      </c>
      <c r="N270" s="25">
        <f t="shared" si="41"/>
        <v>0</v>
      </c>
      <c r="O270" s="25">
        <f t="shared" si="41"/>
        <v>0</v>
      </c>
      <c r="P270" s="25">
        <f t="shared" si="41"/>
        <v>0</v>
      </c>
      <c r="Q270" s="25">
        <f t="shared" si="41"/>
        <v>0</v>
      </c>
      <c r="R270" s="25">
        <f t="shared" si="41"/>
        <v>0</v>
      </c>
      <c r="S270" s="25">
        <f t="shared" si="41"/>
        <v>0</v>
      </c>
      <c r="T270" s="155"/>
      <c r="U270" s="155"/>
      <c r="V270" s="155"/>
      <c r="W270" s="155"/>
      <c r="X270" s="155"/>
    </row>
    <row r="271" spans="1:24" s="20" customFormat="1" ht="19.5" customHeight="1">
      <c r="A271" s="203" t="s">
        <v>122</v>
      </c>
      <c r="B271" s="203"/>
      <c r="C271" s="29">
        <f>SUM(D271+F271+H271+J271+L271+N271+O271+P271+Q271+R271+S271)</f>
        <v>7851646.7399999993</v>
      </c>
      <c r="D271" s="29">
        <f>SUM(D272:D283)</f>
        <v>7851646.7399999993</v>
      </c>
      <c r="E271" s="184">
        <f t="shared" ref="E271:L271" si="43">SUM(E272:E283)</f>
        <v>0</v>
      </c>
      <c r="F271" s="29">
        <f t="shared" si="43"/>
        <v>0</v>
      </c>
      <c r="G271" s="29">
        <f t="shared" si="43"/>
        <v>0</v>
      </c>
      <c r="H271" s="29">
        <f t="shared" si="43"/>
        <v>0</v>
      </c>
      <c r="I271" s="29">
        <f t="shared" si="43"/>
        <v>0</v>
      </c>
      <c r="J271" s="29">
        <f t="shared" si="43"/>
        <v>0</v>
      </c>
      <c r="K271" s="29">
        <f t="shared" si="43"/>
        <v>0</v>
      </c>
      <c r="L271" s="29">
        <f t="shared" si="43"/>
        <v>0</v>
      </c>
      <c r="M271" s="29">
        <f t="shared" ref="M271:S271" si="44">SUM(M272:M283)</f>
        <v>0</v>
      </c>
      <c r="N271" s="29">
        <f t="shared" si="44"/>
        <v>0</v>
      </c>
      <c r="O271" s="29">
        <f t="shared" si="44"/>
        <v>0</v>
      </c>
      <c r="P271" s="29">
        <f t="shared" si="44"/>
        <v>0</v>
      </c>
      <c r="Q271" s="29">
        <f t="shared" si="44"/>
        <v>0</v>
      </c>
      <c r="R271" s="29">
        <f t="shared" si="44"/>
        <v>0</v>
      </c>
      <c r="S271" s="29">
        <f t="shared" si="44"/>
        <v>0</v>
      </c>
      <c r="T271" s="155"/>
      <c r="U271" s="155"/>
      <c r="V271" s="155"/>
      <c r="W271" s="155"/>
      <c r="X271" s="155"/>
    </row>
    <row r="272" spans="1:24" s="20" customFormat="1" ht="19.5" customHeight="1">
      <c r="A272" s="23">
        <v>1</v>
      </c>
      <c r="B272" s="156" t="s">
        <v>432</v>
      </c>
      <c r="C272" s="26">
        <f t="shared" ref="C272:C283" si="45">SUM(D272+F272+H272+J272+L272+N272+O272+P272+Q272+R272+S272)</f>
        <v>608542.81999999995</v>
      </c>
      <c r="D272" s="26">
        <v>608542.81999999995</v>
      </c>
      <c r="E272" s="76">
        <v>0</v>
      </c>
      <c r="F272" s="26">
        <v>0</v>
      </c>
      <c r="G272" s="26">
        <v>0</v>
      </c>
      <c r="H272" s="26">
        <v>0</v>
      </c>
      <c r="I272" s="26">
        <v>0</v>
      </c>
      <c r="J272" s="26">
        <v>0</v>
      </c>
      <c r="K272" s="26">
        <v>0</v>
      </c>
      <c r="L272" s="26">
        <v>0</v>
      </c>
      <c r="M272" s="26">
        <v>0</v>
      </c>
      <c r="N272" s="26">
        <v>0</v>
      </c>
      <c r="O272" s="26">
        <v>0</v>
      </c>
      <c r="P272" s="26">
        <v>0</v>
      </c>
      <c r="Q272" s="26">
        <v>0</v>
      </c>
      <c r="R272" s="26">
        <v>0</v>
      </c>
      <c r="S272" s="26">
        <v>0</v>
      </c>
      <c r="T272" s="155"/>
      <c r="U272" s="155"/>
      <c r="V272" s="155"/>
      <c r="W272" s="155"/>
      <c r="X272" s="155"/>
    </row>
    <row r="273" spans="1:24" s="20" customFormat="1" ht="19.5" customHeight="1">
      <c r="A273" s="23">
        <v>2</v>
      </c>
      <c r="B273" s="156" t="s">
        <v>433</v>
      </c>
      <c r="C273" s="26">
        <f t="shared" si="45"/>
        <v>527582.44999999995</v>
      </c>
      <c r="D273" s="26">
        <v>527582.44999999995</v>
      </c>
      <c r="E273" s="76">
        <v>0</v>
      </c>
      <c r="F273" s="26">
        <v>0</v>
      </c>
      <c r="G273" s="26">
        <v>0</v>
      </c>
      <c r="H273" s="26">
        <v>0</v>
      </c>
      <c r="I273" s="26">
        <v>0</v>
      </c>
      <c r="J273" s="26">
        <v>0</v>
      </c>
      <c r="K273" s="26">
        <v>0</v>
      </c>
      <c r="L273" s="26">
        <v>0</v>
      </c>
      <c r="M273" s="26">
        <v>0</v>
      </c>
      <c r="N273" s="26">
        <v>0</v>
      </c>
      <c r="O273" s="26">
        <v>0</v>
      </c>
      <c r="P273" s="26">
        <v>0</v>
      </c>
      <c r="Q273" s="26">
        <v>0</v>
      </c>
      <c r="R273" s="26">
        <v>0</v>
      </c>
      <c r="S273" s="26">
        <v>0</v>
      </c>
      <c r="T273" s="155"/>
      <c r="U273" s="155"/>
      <c r="V273" s="155"/>
      <c r="W273" s="155"/>
      <c r="X273" s="155"/>
    </row>
    <row r="274" spans="1:24" s="20" customFormat="1" ht="19.5" customHeight="1">
      <c r="A274" s="23">
        <v>3</v>
      </c>
      <c r="B274" s="156" t="s">
        <v>434</v>
      </c>
      <c r="C274" s="26">
        <f t="shared" si="45"/>
        <v>1441155.16</v>
      </c>
      <c r="D274" s="26">
        <v>1441155.16</v>
      </c>
      <c r="E274" s="76">
        <v>0</v>
      </c>
      <c r="F274" s="26">
        <v>0</v>
      </c>
      <c r="G274" s="26">
        <v>0</v>
      </c>
      <c r="H274" s="26">
        <v>0</v>
      </c>
      <c r="I274" s="26">
        <v>0</v>
      </c>
      <c r="J274" s="26">
        <v>0</v>
      </c>
      <c r="K274" s="26">
        <v>0</v>
      </c>
      <c r="L274" s="26">
        <v>0</v>
      </c>
      <c r="M274" s="26">
        <v>0</v>
      </c>
      <c r="N274" s="26">
        <v>0</v>
      </c>
      <c r="O274" s="26">
        <v>0</v>
      </c>
      <c r="P274" s="26">
        <v>0</v>
      </c>
      <c r="Q274" s="26">
        <v>0</v>
      </c>
      <c r="R274" s="26">
        <v>0</v>
      </c>
      <c r="S274" s="26">
        <v>0</v>
      </c>
      <c r="T274" s="155"/>
      <c r="U274" s="155"/>
      <c r="V274" s="155"/>
      <c r="W274" s="155"/>
      <c r="X274" s="155"/>
    </row>
    <row r="275" spans="1:24" s="20" customFormat="1" ht="19.5" customHeight="1">
      <c r="A275" s="23">
        <v>4</v>
      </c>
      <c r="B275" s="156" t="s">
        <v>435</v>
      </c>
      <c r="C275" s="26">
        <f t="shared" si="45"/>
        <v>714872.25</v>
      </c>
      <c r="D275" s="26">
        <v>714872.25</v>
      </c>
      <c r="E275" s="76">
        <v>0</v>
      </c>
      <c r="F275" s="26">
        <v>0</v>
      </c>
      <c r="G275" s="26">
        <v>0</v>
      </c>
      <c r="H275" s="26">
        <v>0</v>
      </c>
      <c r="I275" s="26">
        <v>0</v>
      </c>
      <c r="J275" s="26">
        <v>0</v>
      </c>
      <c r="K275" s="26">
        <v>0</v>
      </c>
      <c r="L275" s="26">
        <v>0</v>
      </c>
      <c r="M275" s="26">
        <v>0</v>
      </c>
      <c r="N275" s="26">
        <v>0</v>
      </c>
      <c r="O275" s="26">
        <v>0</v>
      </c>
      <c r="P275" s="26">
        <v>0</v>
      </c>
      <c r="Q275" s="26">
        <v>0</v>
      </c>
      <c r="R275" s="26">
        <v>0</v>
      </c>
      <c r="S275" s="26">
        <v>0</v>
      </c>
      <c r="T275" s="155"/>
      <c r="U275" s="155"/>
      <c r="V275" s="155"/>
      <c r="W275" s="155"/>
      <c r="X275" s="155"/>
    </row>
    <row r="276" spans="1:24" s="20" customFormat="1" ht="19.5" customHeight="1">
      <c r="A276" s="23">
        <v>5</v>
      </c>
      <c r="B276" s="156" t="s">
        <v>436</v>
      </c>
      <c r="C276" s="26">
        <f t="shared" si="45"/>
        <v>1223780.6499999999</v>
      </c>
      <c r="D276" s="26">
        <v>1223780.6499999999</v>
      </c>
      <c r="E276" s="76">
        <v>0</v>
      </c>
      <c r="F276" s="26">
        <v>0</v>
      </c>
      <c r="G276" s="26">
        <v>0</v>
      </c>
      <c r="H276" s="26">
        <v>0</v>
      </c>
      <c r="I276" s="26">
        <v>0</v>
      </c>
      <c r="J276" s="26">
        <v>0</v>
      </c>
      <c r="K276" s="26">
        <v>0</v>
      </c>
      <c r="L276" s="26">
        <v>0</v>
      </c>
      <c r="M276" s="26">
        <v>0</v>
      </c>
      <c r="N276" s="26">
        <v>0</v>
      </c>
      <c r="O276" s="26">
        <v>0</v>
      </c>
      <c r="P276" s="26">
        <v>0</v>
      </c>
      <c r="Q276" s="26">
        <v>0</v>
      </c>
      <c r="R276" s="26">
        <v>0</v>
      </c>
      <c r="S276" s="26">
        <v>0</v>
      </c>
      <c r="T276" s="155"/>
      <c r="U276" s="155"/>
      <c r="V276" s="155"/>
      <c r="W276" s="155"/>
      <c r="X276" s="155"/>
    </row>
    <row r="277" spans="1:24" s="20" customFormat="1" ht="19.5" customHeight="1">
      <c r="A277" s="23">
        <v>6</v>
      </c>
      <c r="B277" s="156" t="s">
        <v>493</v>
      </c>
      <c r="C277" s="26">
        <f t="shared" si="45"/>
        <v>1267899.79</v>
      </c>
      <c r="D277" s="26">
        <v>1267899.79</v>
      </c>
      <c r="E277" s="76">
        <v>0</v>
      </c>
      <c r="F277" s="26">
        <v>0</v>
      </c>
      <c r="G277" s="26">
        <v>0</v>
      </c>
      <c r="H277" s="26">
        <v>0</v>
      </c>
      <c r="I277" s="26">
        <v>0</v>
      </c>
      <c r="J277" s="26">
        <v>0</v>
      </c>
      <c r="K277" s="26">
        <v>0</v>
      </c>
      <c r="L277" s="26">
        <v>0</v>
      </c>
      <c r="M277" s="26">
        <v>0</v>
      </c>
      <c r="N277" s="26">
        <v>0</v>
      </c>
      <c r="O277" s="26">
        <v>0</v>
      </c>
      <c r="P277" s="26">
        <v>0</v>
      </c>
      <c r="Q277" s="26">
        <v>0</v>
      </c>
      <c r="R277" s="26">
        <v>0</v>
      </c>
      <c r="S277" s="26">
        <v>0</v>
      </c>
      <c r="T277" s="155"/>
      <c r="U277" s="155"/>
      <c r="V277" s="155"/>
      <c r="W277" s="155"/>
      <c r="X277" s="155"/>
    </row>
    <row r="278" spans="1:24" s="22" customFormat="1" ht="19.5" customHeight="1">
      <c r="A278" s="23">
        <v>7</v>
      </c>
      <c r="B278" s="156" t="s">
        <v>494</v>
      </c>
      <c r="C278" s="26">
        <f t="shared" si="45"/>
        <v>1093228.43</v>
      </c>
      <c r="D278" s="26">
        <v>1093228.43</v>
      </c>
      <c r="E278" s="76">
        <v>0</v>
      </c>
      <c r="F278" s="26">
        <v>0</v>
      </c>
      <c r="G278" s="26">
        <v>0</v>
      </c>
      <c r="H278" s="26">
        <v>0</v>
      </c>
      <c r="I278" s="26">
        <v>0</v>
      </c>
      <c r="J278" s="26">
        <v>0</v>
      </c>
      <c r="K278" s="26">
        <v>0</v>
      </c>
      <c r="L278" s="26">
        <v>0</v>
      </c>
      <c r="M278" s="26">
        <v>0</v>
      </c>
      <c r="N278" s="26">
        <v>0</v>
      </c>
      <c r="O278" s="26">
        <v>0</v>
      </c>
      <c r="P278" s="26">
        <v>0</v>
      </c>
      <c r="Q278" s="26">
        <v>0</v>
      </c>
      <c r="R278" s="26">
        <v>0</v>
      </c>
      <c r="S278" s="26">
        <v>0</v>
      </c>
      <c r="T278" s="155"/>
      <c r="U278" s="155"/>
      <c r="V278" s="155"/>
      <c r="W278" s="155"/>
      <c r="X278" s="155"/>
    </row>
    <row r="279" spans="1:24" s="20" customFormat="1" ht="19.5" customHeight="1">
      <c r="A279" s="23">
        <v>8</v>
      </c>
      <c r="B279" s="156" t="s">
        <v>495</v>
      </c>
      <c r="C279" s="26">
        <f t="shared" si="45"/>
        <v>242128.84000000003</v>
      </c>
      <c r="D279" s="26">
        <v>242128.84000000003</v>
      </c>
      <c r="E279" s="76">
        <v>0</v>
      </c>
      <c r="F279" s="26">
        <v>0</v>
      </c>
      <c r="G279" s="26">
        <v>0</v>
      </c>
      <c r="H279" s="26">
        <v>0</v>
      </c>
      <c r="I279" s="26">
        <v>0</v>
      </c>
      <c r="J279" s="26">
        <v>0</v>
      </c>
      <c r="K279" s="26">
        <v>0</v>
      </c>
      <c r="L279" s="26">
        <v>0</v>
      </c>
      <c r="M279" s="26">
        <v>0</v>
      </c>
      <c r="N279" s="26">
        <v>0</v>
      </c>
      <c r="O279" s="26">
        <v>0</v>
      </c>
      <c r="P279" s="26">
        <v>0</v>
      </c>
      <c r="Q279" s="26">
        <v>0</v>
      </c>
      <c r="R279" s="26">
        <v>0</v>
      </c>
      <c r="S279" s="26">
        <v>0</v>
      </c>
    </row>
    <row r="280" spans="1:24" s="20" customFormat="1" ht="19.5" customHeight="1">
      <c r="A280" s="23">
        <v>9</v>
      </c>
      <c r="B280" s="156" t="s">
        <v>437</v>
      </c>
      <c r="C280" s="26">
        <f t="shared" si="45"/>
        <v>156812.6</v>
      </c>
      <c r="D280" s="26">
        <v>156812.6</v>
      </c>
      <c r="E280" s="76">
        <v>0</v>
      </c>
      <c r="F280" s="26">
        <v>0</v>
      </c>
      <c r="G280" s="26">
        <v>0</v>
      </c>
      <c r="H280" s="26">
        <v>0</v>
      </c>
      <c r="I280" s="26">
        <v>0</v>
      </c>
      <c r="J280" s="26">
        <v>0</v>
      </c>
      <c r="K280" s="26">
        <v>0</v>
      </c>
      <c r="L280" s="26">
        <v>0</v>
      </c>
      <c r="M280" s="26">
        <v>0</v>
      </c>
      <c r="N280" s="26">
        <v>0</v>
      </c>
      <c r="O280" s="26">
        <v>0</v>
      </c>
      <c r="P280" s="26">
        <v>0</v>
      </c>
      <c r="Q280" s="26">
        <v>0</v>
      </c>
      <c r="R280" s="26">
        <v>0</v>
      </c>
      <c r="S280" s="26">
        <v>0</v>
      </c>
    </row>
    <row r="281" spans="1:24" s="20" customFormat="1" ht="19.5" customHeight="1">
      <c r="A281" s="23">
        <v>10</v>
      </c>
      <c r="B281" s="156" t="s">
        <v>496</v>
      </c>
      <c r="C281" s="26">
        <f t="shared" si="45"/>
        <v>149460.6</v>
      </c>
      <c r="D281" s="26">
        <v>149460.6</v>
      </c>
      <c r="E281" s="76">
        <v>0</v>
      </c>
      <c r="F281" s="26">
        <v>0</v>
      </c>
      <c r="G281" s="26">
        <v>0</v>
      </c>
      <c r="H281" s="26">
        <v>0</v>
      </c>
      <c r="I281" s="26">
        <v>0</v>
      </c>
      <c r="J281" s="26">
        <v>0</v>
      </c>
      <c r="K281" s="26">
        <v>0</v>
      </c>
      <c r="L281" s="26">
        <v>0</v>
      </c>
      <c r="M281" s="26">
        <v>0</v>
      </c>
      <c r="N281" s="26">
        <v>0</v>
      </c>
      <c r="O281" s="26">
        <v>0</v>
      </c>
      <c r="P281" s="26">
        <v>0</v>
      </c>
      <c r="Q281" s="26">
        <v>0</v>
      </c>
      <c r="R281" s="26">
        <v>0</v>
      </c>
      <c r="S281" s="26">
        <v>0</v>
      </c>
    </row>
    <row r="282" spans="1:24" s="20" customFormat="1" ht="19.5" customHeight="1">
      <c r="A282" s="23">
        <v>11</v>
      </c>
      <c r="B282" s="156" t="s">
        <v>497</v>
      </c>
      <c r="C282" s="26">
        <f t="shared" si="45"/>
        <v>239929.15</v>
      </c>
      <c r="D282" s="26">
        <v>239929.15</v>
      </c>
      <c r="E282" s="76">
        <v>0</v>
      </c>
      <c r="F282" s="26">
        <v>0</v>
      </c>
      <c r="G282" s="26">
        <v>0</v>
      </c>
      <c r="H282" s="26">
        <v>0</v>
      </c>
      <c r="I282" s="26">
        <v>0</v>
      </c>
      <c r="J282" s="26">
        <v>0</v>
      </c>
      <c r="K282" s="26">
        <v>0</v>
      </c>
      <c r="L282" s="26">
        <v>0</v>
      </c>
      <c r="M282" s="26">
        <v>0</v>
      </c>
      <c r="N282" s="26">
        <v>0</v>
      </c>
      <c r="O282" s="26">
        <v>0</v>
      </c>
      <c r="P282" s="26">
        <v>0</v>
      </c>
      <c r="Q282" s="26">
        <v>0</v>
      </c>
      <c r="R282" s="26">
        <v>0</v>
      </c>
      <c r="S282" s="26">
        <v>0</v>
      </c>
    </row>
    <row r="283" spans="1:24" s="20" customFormat="1" ht="19.5" customHeight="1">
      <c r="A283" s="23">
        <v>12</v>
      </c>
      <c r="B283" s="156" t="s">
        <v>498</v>
      </c>
      <c r="C283" s="26">
        <f t="shared" si="45"/>
        <v>186254</v>
      </c>
      <c r="D283" s="26">
        <v>186254</v>
      </c>
      <c r="E283" s="76">
        <v>0</v>
      </c>
      <c r="F283" s="26">
        <v>0</v>
      </c>
      <c r="G283" s="26">
        <v>0</v>
      </c>
      <c r="H283" s="26">
        <v>0</v>
      </c>
      <c r="I283" s="26">
        <v>0</v>
      </c>
      <c r="J283" s="26">
        <v>0</v>
      </c>
      <c r="K283" s="26">
        <v>0</v>
      </c>
      <c r="L283" s="26">
        <v>0</v>
      </c>
      <c r="M283" s="26">
        <v>0</v>
      </c>
      <c r="N283" s="26">
        <v>0</v>
      </c>
      <c r="O283" s="26">
        <v>0</v>
      </c>
      <c r="P283" s="26">
        <v>0</v>
      </c>
      <c r="Q283" s="26">
        <v>0</v>
      </c>
      <c r="R283" s="26">
        <v>0</v>
      </c>
      <c r="S283" s="26">
        <v>0</v>
      </c>
    </row>
    <row r="284" spans="1:24" s="20" customFormat="1" ht="27.75" customHeight="1">
      <c r="A284" s="203" t="s">
        <v>123</v>
      </c>
      <c r="B284" s="203"/>
      <c r="C284" s="25">
        <f>SUM(C285:C295)</f>
        <v>7983874.5399999991</v>
      </c>
      <c r="D284" s="25">
        <f t="shared" ref="D284:S284" si="46">SUM(D285:D295)</f>
        <v>7983874.5399999991</v>
      </c>
      <c r="E284" s="76">
        <f t="shared" si="46"/>
        <v>0</v>
      </c>
      <c r="F284" s="25">
        <f t="shared" si="46"/>
        <v>0</v>
      </c>
      <c r="G284" s="25">
        <f t="shared" si="46"/>
        <v>0</v>
      </c>
      <c r="H284" s="25">
        <f t="shared" si="46"/>
        <v>0</v>
      </c>
      <c r="I284" s="25">
        <f t="shared" si="46"/>
        <v>0</v>
      </c>
      <c r="J284" s="25">
        <f t="shared" si="46"/>
        <v>0</v>
      </c>
      <c r="K284" s="25">
        <f t="shared" si="46"/>
        <v>0</v>
      </c>
      <c r="L284" s="25">
        <f t="shared" si="46"/>
        <v>0</v>
      </c>
      <c r="M284" s="25">
        <f t="shared" si="46"/>
        <v>0</v>
      </c>
      <c r="N284" s="25">
        <f t="shared" si="46"/>
        <v>0</v>
      </c>
      <c r="O284" s="25">
        <f t="shared" si="46"/>
        <v>0</v>
      </c>
      <c r="P284" s="25">
        <f t="shared" si="46"/>
        <v>0</v>
      </c>
      <c r="Q284" s="25">
        <f t="shared" si="46"/>
        <v>0</v>
      </c>
      <c r="R284" s="25">
        <f t="shared" si="46"/>
        <v>0</v>
      </c>
      <c r="S284" s="25">
        <f t="shared" si="46"/>
        <v>0</v>
      </c>
    </row>
    <row r="285" spans="1:24" s="20" customFormat="1" ht="19.5" customHeight="1">
      <c r="A285" s="23">
        <v>1</v>
      </c>
      <c r="B285" s="156" t="s">
        <v>158</v>
      </c>
      <c r="C285" s="25">
        <f t="shared" ref="C285:C295" si="47">D285+F285+H285+J285+L285+N285+O285+P285+Q285+R285+S285</f>
        <v>333350</v>
      </c>
      <c r="D285" s="25">
        <v>333350</v>
      </c>
      <c r="E285" s="76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0</v>
      </c>
      <c r="O285" s="25">
        <v>0</v>
      </c>
      <c r="P285" s="25">
        <v>0</v>
      </c>
      <c r="Q285" s="25">
        <v>0</v>
      </c>
      <c r="R285" s="25">
        <v>0</v>
      </c>
      <c r="S285" s="25">
        <v>0</v>
      </c>
    </row>
    <row r="286" spans="1:24" s="20" customFormat="1" ht="19.5" customHeight="1">
      <c r="A286" s="23">
        <v>2</v>
      </c>
      <c r="B286" s="156" t="s">
        <v>159</v>
      </c>
      <c r="C286" s="25">
        <f t="shared" si="47"/>
        <v>1011931.6</v>
      </c>
      <c r="D286" s="25">
        <v>1011931.6</v>
      </c>
      <c r="E286" s="76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0</v>
      </c>
      <c r="L286" s="25">
        <v>0</v>
      </c>
      <c r="M286" s="25">
        <v>0</v>
      </c>
      <c r="N286" s="25">
        <v>0</v>
      </c>
      <c r="O286" s="25">
        <v>0</v>
      </c>
      <c r="P286" s="25">
        <v>0</v>
      </c>
      <c r="Q286" s="25">
        <v>0</v>
      </c>
      <c r="R286" s="25">
        <v>0</v>
      </c>
      <c r="S286" s="25">
        <v>0</v>
      </c>
    </row>
    <row r="287" spans="1:24" s="20" customFormat="1" ht="19.5" customHeight="1">
      <c r="A287" s="23">
        <v>3</v>
      </c>
      <c r="B287" s="156" t="s">
        <v>160</v>
      </c>
      <c r="C287" s="25">
        <f t="shared" si="47"/>
        <v>585571.4</v>
      </c>
      <c r="D287" s="25">
        <v>585571.4</v>
      </c>
      <c r="E287" s="76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0</v>
      </c>
      <c r="P287" s="25">
        <v>0</v>
      </c>
      <c r="Q287" s="25">
        <v>0</v>
      </c>
      <c r="R287" s="25">
        <v>0</v>
      </c>
      <c r="S287" s="25">
        <v>0</v>
      </c>
    </row>
    <row r="288" spans="1:24" s="20" customFormat="1" ht="19.5" customHeight="1">
      <c r="A288" s="23">
        <v>4</v>
      </c>
      <c r="B288" s="156" t="s">
        <v>161</v>
      </c>
      <c r="C288" s="25">
        <f t="shared" si="47"/>
        <v>585802.55999999994</v>
      </c>
      <c r="D288" s="25">
        <v>585802.55999999994</v>
      </c>
      <c r="E288" s="76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0</v>
      </c>
      <c r="O288" s="25">
        <v>0</v>
      </c>
      <c r="P288" s="25">
        <v>0</v>
      </c>
      <c r="Q288" s="25">
        <v>0</v>
      </c>
      <c r="R288" s="25">
        <v>0</v>
      </c>
      <c r="S288" s="25">
        <v>0</v>
      </c>
    </row>
    <row r="289" spans="1:24" s="20" customFormat="1" ht="19.5" customHeight="1">
      <c r="A289" s="23">
        <v>5</v>
      </c>
      <c r="B289" s="156" t="s">
        <v>430</v>
      </c>
      <c r="C289" s="25">
        <f t="shared" si="47"/>
        <v>286175</v>
      </c>
      <c r="D289" s="25">
        <v>286175</v>
      </c>
      <c r="E289" s="76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0</v>
      </c>
      <c r="K289" s="25">
        <v>0</v>
      </c>
      <c r="L289" s="25">
        <v>0</v>
      </c>
      <c r="M289" s="25">
        <v>0</v>
      </c>
      <c r="N289" s="25">
        <v>0</v>
      </c>
      <c r="O289" s="25">
        <v>0</v>
      </c>
      <c r="P289" s="25">
        <v>0</v>
      </c>
      <c r="Q289" s="25">
        <v>0</v>
      </c>
      <c r="R289" s="25">
        <v>0</v>
      </c>
      <c r="S289" s="25">
        <v>0</v>
      </c>
      <c r="T289" s="22"/>
      <c r="U289" s="22"/>
      <c r="V289" s="22"/>
      <c r="W289" s="22"/>
      <c r="X289" s="22"/>
    </row>
    <row r="290" spans="1:24" s="20" customFormat="1" ht="19.5" customHeight="1">
      <c r="A290" s="23">
        <v>6</v>
      </c>
      <c r="B290" s="156" t="s">
        <v>162</v>
      </c>
      <c r="C290" s="25">
        <f t="shared" si="47"/>
        <v>279776</v>
      </c>
      <c r="D290" s="25">
        <v>279776</v>
      </c>
      <c r="E290" s="76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0</v>
      </c>
      <c r="P290" s="25">
        <v>0</v>
      </c>
      <c r="Q290" s="25">
        <v>0</v>
      </c>
      <c r="R290" s="25">
        <v>0</v>
      </c>
      <c r="S290" s="25">
        <v>0</v>
      </c>
    </row>
    <row r="291" spans="1:24" s="20" customFormat="1" ht="19.5" customHeight="1">
      <c r="A291" s="23">
        <v>7</v>
      </c>
      <c r="B291" s="156" t="s">
        <v>163</v>
      </c>
      <c r="C291" s="25">
        <f t="shared" si="47"/>
        <v>1094295.6000000001</v>
      </c>
      <c r="D291" s="25">
        <v>1094295.6000000001</v>
      </c>
      <c r="E291" s="76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0</v>
      </c>
      <c r="O291" s="25">
        <v>0</v>
      </c>
      <c r="P291" s="25">
        <v>0</v>
      </c>
      <c r="Q291" s="25">
        <v>0</v>
      </c>
      <c r="R291" s="25">
        <v>0</v>
      </c>
      <c r="S291" s="25">
        <v>0</v>
      </c>
    </row>
    <row r="292" spans="1:24" s="20" customFormat="1" ht="19.5" customHeight="1">
      <c r="A292" s="23">
        <v>8</v>
      </c>
      <c r="B292" s="156" t="s">
        <v>164</v>
      </c>
      <c r="C292" s="25">
        <f t="shared" si="47"/>
        <v>1225495</v>
      </c>
      <c r="D292" s="25">
        <v>1225495</v>
      </c>
      <c r="E292" s="76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0</v>
      </c>
      <c r="K292" s="25">
        <v>0</v>
      </c>
      <c r="L292" s="25">
        <v>0</v>
      </c>
      <c r="M292" s="25">
        <v>0</v>
      </c>
      <c r="N292" s="25">
        <v>0</v>
      </c>
      <c r="O292" s="25">
        <v>0</v>
      </c>
      <c r="P292" s="25">
        <v>0</v>
      </c>
      <c r="Q292" s="25">
        <v>0</v>
      </c>
      <c r="R292" s="25">
        <v>0</v>
      </c>
      <c r="S292" s="25">
        <v>0</v>
      </c>
    </row>
    <row r="293" spans="1:24" s="20" customFormat="1" ht="19.5" customHeight="1">
      <c r="A293" s="23">
        <v>9</v>
      </c>
      <c r="B293" s="156" t="s">
        <v>165</v>
      </c>
      <c r="C293" s="25">
        <f t="shared" si="47"/>
        <v>890375.17999999993</v>
      </c>
      <c r="D293" s="25">
        <v>890375.17999999993</v>
      </c>
      <c r="E293" s="76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0</v>
      </c>
      <c r="O293" s="25">
        <v>0</v>
      </c>
      <c r="P293" s="25">
        <v>0</v>
      </c>
      <c r="Q293" s="25">
        <v>0</v>
      </c>
      <c r="R293" s="25">
        <v>0</v>
      </c>
      <c r="S293" s="25">
        <v>0</v>
      </c>
    </row>
    <row r="294" spans="1:24" s="20" customFormat="1" ht="19.5" customHeight="1">
      <c r="A294" s="23">
        <v>10</v>
      </c>
      <c r="B294" s="156" t="s">
        <v>431</v>
      </c>
      <c r="C294" s="25">
        <f t="shared" si="47"/>
        <v>619933.6</v>
      </c>
      <c r="D294" s="25">
        <v>619933.6</v>
      </c>
      <c r="E294" s="76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0</v>
      </c>
      <c r="O294" s="25">
        <v>0</v>
      </c>
      <c r="P294" s="25">
        <v>0</v>
      </c>
      <c r="Q294" s="25">
        <v>0</v>
      </c>
      <c r="R294" s="25">
        <v>0</v>
      </c>
      <c r="S294" s="25">
        <v>0</v>
      </c>
    </row>
    <row r="295" spans="1:24" s="20" customFormat="1" ht="19.5" customHeight="1">
      <c r="A295" s="23">
        <v>11</v>
      </c>
      <c r="B295" s="156" t="s">
        <v>166</v>
      </c>
      <c r="C295" s="25">
        <f t="shared" si="47"/>
        <v>1071168.6000000001</v>
      </c>
      <c r="D295" s="25">
        <v>1071168.6000000001</v>
      </c>
      <c r="E295" s="76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0</v>
      </c>
      <c r="L295" s="25">
        <v>0</v>
      </c>
      <c r="M295" s="25">
        <v>0</v>
      </c>
      <c r="N295" s="25">
        <v>0</v>
      </c>
      <c r="O295" s="25">
        <v>0</v>
      </c>
      <c r="P295" s="25">
        <v>0</v>
      </c>
      <c r="Q295" s="25">
        <v>0</v>
      </c>
      <c r="R295" s="25">
        <v>0</v>
      </c>
      <c r="S295" s="25">
        <v>0</v>
      </c>
    </row>
    <row r="296" spans="1:24" s="20" customFormat="1" ht="25.5" customHeight="1">
      <c r="A296" s="203" t="s">
        <v>438</v>
      </c>
      <c r="B296" s="203"/>
      <c r="C296" s="26">
        <f>SUM(D296+F296+H296+J296+L296+N296+O296+P296+Q296+R296+S296)</f>
        <v>2988238</v>
      </c>
      <c r="D296" s="26">
        <f>SUM(D297)</f>
        <v>2988238</v>
      </c>
      <c r="E296" s="76">
        <v>0</v>
      </c>
      <c r="F296" s="26">
        <f t="shared" ref="F296:S296" si="48">SUM(F297)</f>
        <v>0</v>
      </c>
      <c r="G296" s="26">
        <f t="shared" si="48"/>
        <v>0</v>
      </c>
      <c r="H296" s="26">
        <f t="shared" si="48"/>
        <v>0</v>
      </c>
      <c r="I296" s="26">
        <f t="shared" si="48"/>
        <v>0</v>
      </c>
      <c r="J296" s="26">
        <f t="shared" si="48"/>
        <v>0</v>
      </c>
      <c r="K296" s="26">
        <f t="shared" si="48"/>
        <v>0</v>
      </c>
      <c r="L296" s="26">
        <f t="shared" si="48"/>
        <v>0</v>
      </c>
      <c r="M296" s="26">
        <f t="shared" si="48"/>
        <v>0</v>
      </c>
      <c r="N296" s="26">
        <f t="shared" si="48"/>
        <v>0</v>
      </c>
      <c r="O296" s="26">
        <f t="shared" si="48"/>
        <v>0</v>
      </c>
      <c r="P296" s="26">
        <f t="shared" si="48"/>
        <v>0</v>
      </c>
      <c r="Q296" s="26">
        <f t="shared" si="48"/>
        <v>0</v>
      </c>
      <c r="R296" s="26">
        <f t="shared" si="48"/>
        <v>0</v>
      </c>
      <c r="S296" s="26">
        <f t="shared" si="48"/>
        <v>0</v>
      </c>
    </row>
    <row r="297" spans="1:24" s="20" customFormat="1" ht="19.5" customHeight="1">
      <c r="A297" s="203" t="s">
        <v>439</v>
      </c>
      <c r="B297" s="203"/>
      <c r="C297" s="26">
        <f>SUM(C298:C302)</f>
        <v>2988238</v>
      </c>
      <c r="D297" s="26">
        <f>SUM(D298:D302)</f>
        <v>2988238</v>
      </c>
      <c r="E297" s="76">
        <v>0</v>
      </c>
      <c r="F297" s="26">
        <f t="shared" ref="F297:S297" si="49">SUM(F298:F302)</f>
        <v>0</v>
      </c>
      <c r="G297" s="26">
        <f t="shared" si="49"/>
        <v>0</v>
      </c>
      <c r="H297" s="26">
        <f t="shared" si="49"/>
        <v>0</v>
      </c>
      <c r="I297" s="26">
        <f t="shared" si="49"/>
        <v>0</v>
      </c>
      <c r="J297" s="26">
        <f t="shared" si="49"/>
        <v>0</v>
      </c>
      <c r="K297" s="26">
        <f t="shared" si="49"/>
        <v>0</v>
      </c>
      <c r="L297" s="26">
        <f t="shared" si="49"/>
        <v>0</v>
      </c>
      <c r="M297" s="26">
        <f t="shared" si="49"/>
        <v>0</v>
      </c>
      <c r="N297" s="26">
        <f t="shared" si="49"/>
        <v>0</v>
      </c>
      <c r="O297" s="26">
        <f t="shared" si="49"/>
        <v>0</v>
      </c>
      <c r="P297" s="26">
        <f t="shared" si="49"/>
        <v>0</v>
      </c>
      <c r="Q297" s="26">
        <f t="shared" si="49"/>
        <v>0</v>
      </c>
      <c r="R297" s="26">
        <f t="shared" si="49"/>
        <v>0</v>
      </c>
      <c r="S297" s="26">
        <f t="shared" si="49"/>
        <v>0</v>
      </c>
    </row>
    <row r="298" spans="1:24" s="20" customFormat="1" ht="19.5" customHeight="1">
      <c r="A298" s="23">
        <v>1</v>
      </c>
      <c r="B298" s="156" t="s">
        <v>440</v>
      </c>
      <c r="C298" s="26">
        <f>D298+F298+H298+J298+L298+N298+O298+P298+Q298+R298+S298</f>
        <v>1049410</v>
      </c>
      <c r="D298" s="26">
        <v>1049410</v>
      </c>
      <c r="E298" s="76">
        <v>0</v>
      </c>
      <c r="F298" s="26">
        <v>0</v>
      </c>
      <c r="G298" s="26">
        <v>0</v>
      </c>
      <c r="H298" s="26">
        <v>0</v>
      </c>
      <c r="I298" s="26">
        <v>0</v>
      </c>
      <c r="J298" s="26">
        <v>0</v>
      </c>
      <c r="K298" s="26">
        <v>0</v>
      </c>
      <c r="L298" s="26">
        <v>0</v>
      </c>
      <c r="M298" s="26">
        <v>0</v>
      </c>
      <c r="N298" s="26">
        <v>0</v>
      </c>
      <c r="O298" s="26">
        <v>0</v>
      </c>
      <c r="P298" s="26">
        <v>0</v>
      </c>
      <c r="Q298" s="26">
        <v>0</v>
      </c>
      <c r="R298" s="26">
        <v>0</v>
      </c>
      <c r="S298" s="26">
        <v>0</v>
      </c>
    </row>
    <row r="299" spans="1:24" s="20" customFormat="1" ht="19.5" customHeight="1">
      <c r="A299" s="23">
        <v>2</v>
      </c>
      <c r="B299" s="156" t="s">
        <v>441</v>
      </c>
      <c r="C299" s="26">
        <f>D299+F299+H299+J299+L299+N299+O299+P299+Q299+R299+S299</f>
        <v>358543.62</v>
      </c>
      <c r="D299" s="26">
        <v>358543.62</v>
      </c>
      <c r="E299" s="76">
        <v>0</v>
      </c>
      <c r="F299" s="26">
        <v>0</v>
      </c>
      <c r="G299" s="26">
        <v>0</v>
      </c>
      <c r="H299" s="26">
        <v>0</v>
      </c>
      <c r="I299" s="26">
        <v>0</v>
      </c>
      <c r="J299" s="26">
        <v>0</v>
      </c>
      <c r="K299" s="26">
        <v>0</v>
      </c>
      <c r="L299" s="26">
        <v>0</v>
      </c>
      <c r="M299" s="26">
        <v>0</v>
      </c>
      <c r="N299" s="26">
        <v>0</v>
      </c>
      <c r="O299" s="26">
        <v>0</v>
      </c>
      <c r="P299" s="26">
        <v>0</v>
      </c>
      <c r="Q299" s="26">
        <v>0</v>
      </c>
      <c r="R299" s="26">
        <v>0</v>
      </c>
      <c r="S299" s="26">
        <v>0</v>
      </c>
    </row>
    <row r="300" spans="1:24" s="20" customFormat="1" ht="19.5" customHeight="1">
      <c r="A300" s="23">
        <v>3</v>
      </c>
      <c r="B300" s="156" t="s">
        <v>442</v>
      </c>
      <c r="C300" s="26">
        <f>D300+F300+H300+J300+L300+N300+O300+P300+Q300+R300+S300</f>
        <v>696410.65</v>
      </c>
      <c r="D300" s="26">
        <v>696410.65</v>
      </c>
      <c r="E300" s="76">
        <v>0</v>
      </c>
      <c r="F300" s="26">
        <v>0</v>
      </c>
      <c r="G300" s="26">
        <v>0</v>
      </c>
      <c r="H300" s="26">
        <v>0</v>
      </c>
      <c r="I300" s="26">
        <v>0</v>
      </c>
      <c r="J300" s="26">
        <v>0</v>
      </c>
      <c r="K300" s="26">
        <v>0</v>
      </c>
      <c r="L300" s="26">
        <v>0</v>
      </c>
      <c r="M300" s="26">
        <v>0</v>
      </c>
      <c r="N300" s="26">
        <v>0</v>
      </c>
      <c r="O300" s="26">
        <v>0</v>
      </c>
      <c r="P300" s="26">
        <v>0</v>
      </c>
      <c r="Q300" s="26">
        <v>0</v>
      </c>
      <c r="R300" s="26">
        <v>0</v>
      </c>
      <c r="S300" s="26">
        <v>0</v>
      </c>
    </row>
    <row r="301" spans="1:24" s="20" customFormat="1" ht="19.5" customHeight="1">
      <c r="A301" s="23">
        <v>4</v>
      </c>
      <c r="B301" s="156" t="s">
        <v>443</v>
      </c>
      <c r="C301" s="26">
        <f>D301+F301+H301+J301+L301+N301+O301+P301+Q301+R301+S301</f>
        <v>540440.32999999996</v>
      </c>
      <c r="D301" s="26">
        <v>540440.32999999996</v>
      </c>
      <c r="E301" s="76">
        <v>0</v>
      </c>
      <c r="F301" s="26">
        <v>0</v>
      </c>
      <c r="G301" s="26">
        <v>0</v>
      </c>
      <c r="H301" s="26">
        <v>0</v>
      </c>
      <c r="I301" s="26">
        <v>0</v>
      </c>
      <c r="J301" s="26">
        <v>0</v>
      </c>
      <c r="K301" s="26">
        <v>0</v>
      </c>
      <c r="L301" s="26">
        <v>0</v>
      </c>
      <c r="M301" s="26">
        <v>0</v>
      </c>
      <c r="N301" s="26">
        <v>0</v>
      </c>
      <c r="O301" s="26">
        <v>0</v>
      </c>
      <c r="P301" s="26">
        <v>0</v>
      </c>
      <c r="Q301" s="26">
        <v>0</v>
      </c>
      <c r="R301" s="26">
        <v>0</v>
      </c>
      <c r="S301" s="26">
        <v>0</v>
      </c>
    </row>
    <row r="302" spans="1:24" s="20" customFormat="1" ht="19.5" customHeight="1">
      <c r="A302" s="23">
        <v>5</v>
      </c>
      <c r="B302" s="156" t="s">
        <v>444</v>
      </c>
      <c r="C302" s="26">
        <f>D302+F302+H302+J302+L302+N302+O302+P302+Q302+R302+S302</f>
        <v>343433.4</v>
      </c>
      <c r="D302" s="26">
        <v>343433.4</v>
      </c>
      <c r="E302" s="76">
        <v>0</v>
      </c>
      <c r="F302" s="26">
        <v>0</v>
      </c>
      <c r="G302" s="26">
        <v>0</v>
      </c>
      <c r="H302" s="26">
        <v>0</v>
      </c>
      <c r="I302" s="26">
        <v>0</v>
      </c>
      <c r="J302" s="26">
        <v>0</v>
      </c>
      <c r="K302" s="26">
        <v>0</v>
      </c>
      <c r="L302" s="26">
        <v>0</v>
      </c>
      <c r="M302" s="26">
        <v>0</v>
      </c>
      <c r="N302" s="26">
        <v>0</v>
      </c>
      <c r="O302" s="26">
        <v>0</v>
      </c>
      <c r="P302" s="26">
        <v>0</v>
      </c>
      <c r="Q302" s="26">
        <v>0</v>
      </c>
      <c r="R302" s="26">
        <v>0</v>
      </c>
      <c r="S302" s="26">
        <v>0</v>
      </c>
    </row>
    <row r="303" spans="1:24" s="18" customFormat="1" ht="19.5" customHeight="1">
      <c r="A303" s="203" t="s">
        <v>445</v>
      </c>
      <c r="B303" s="203"/>
      <c r="C303" s="26">
        <f>SUM(D303+F303+H303+J303+L303+N303+O303+P303+Q303+R303+S303)</f>
        <v>3960120</v>
      </c>
      <c r="D303" s="26">
        <f>SUM(D304)</f>
        <v>0</v>
      </c>
      <c r="E303" s="185">
        <f t="shared" ref="E303:M304" si="50">SUM(E304)</f>
        <v>0</v>
      </c>
      <c r="F303" s="26">
        <f t="shared" si="50"/>
        <v>0</v>
      </c>
      <c r="G303" s="26">
        <f t="shared" si="50"/>
        <v>0</v>
      </c>
      <c r="H303" s="26">
        <f t="shared" si="50"/>
        <v>0</v>
      </c>
      <c r="I303" s="26">
        <f t="shared" si="50"/>
        <v>0</v>
      </c>
      <c r="J303" s="26">
        <f t="shared" si="50"/>
        <v>0</v>
      </c>
      <c r="K303" s="26">
        <f t="shared" si="50"/>
        <v>0</v>
      </c>
      <c r="L303" s="26">
        <f t="shared" si="50"/>
        <v>0</v>
      </c>
      <c r="M303" s="26">
        <f t="shared" si="50"/>
        <v>0</v>
      </c>
      <c r="N303" s="26">
        <f t="shared" ref="N303:S304" si="51">SUM(N304)</f>
        <v>0</v>
      </c>
      <c r="O303" s="26">
        <f t="shared" si="51"/>
        <v>0</v>
      </c>
      <c r="P303" s="26">
        <f t="shared" si="51"/>
        <v>3960120</v>
      </c>
      <c r="Q303" s="26">
        <f t="shared" si="51"/>
        <v>0</v>
      </c>
      <c r="R303" s="26">
        <f t="shared" si="51"/>
        <v>0</v>
      </c>
      <c r="S303" s="26">
        <f t="shared" si="51"/>
        <v>0</v>
      </c>
      <c r="T303" s="20"/>
      <c r="U303" s="20"/>
      <c r="V303" s="20"/>
      <c r="W303" s="20"/>
      <c r="X303" s="20"/>
    </row>
    <row r="304" spans="1:24" s="18" customFormat="1" ht="19.5" customHeight="1">
      <c r="A304" s="203" t="s">
        <v>446</v>
      </c>
      <c r="B304" s="203"/>
      <c r="C304" s="26">
        <f>SUM(D304+F304+H304+J304+L304+N304+O304+P304+Q304+R304+S304)</f>
        <v>3960120</v>
      </c>
      <c r="D304" s="26">
        <f>SUM(D305)</f>
        <v>0</v>
      </c>
      <c r="E304" s="185">
        <f t="shared" si="50"/>
        <v>0</v>
      </c>
      <c r="F304" s="26">
        <f t="shared" si="50"/>
        <v>0</v>
      </c>
      <c r="G304" s="26">
        <f t="shared" si="50"/>
        <v>0</v>
      </c>
      <c r="H304" s="26">
        <f t="shared" si="50"/>
        <v>0</v>
      </c>
      <c r="I304" s="26">
        <f t="shared" si="50"/>
        <v>0</v>
      </c>
      <c r="J304" s="26">
        <f t="shared" si="50"/>
        <v>0</v>
      </c>
      <c r="K304" s="26">
        <f t="shared" si="50"/>
        <v>0</v>
      </c>
      <c r="L304" s="26">
        <f t="shared" si="50"/>
        <v>0</v>
      </c>
      <c r="M304" s="26">
        <f>SUM(M305)</f>
        <v>0</v>
      </c>
      <c r="N304" s="26">
        <f t="shared" si="51"/>
        <v>0</v>
      </c>
      <c r="O304" s="26">
        <f t="shared" si="51"/>
        <v>0</v>
      </c>
      <c r="P304" s="26">
        <f t="shared" si="51"/>
        <v>3960120</v>
      </c>
      <c r="Q304" s="26">
        <f t="shared" si="51"/>
        <v>0</v>
      </c>
      <c r="R304" s="26">
        <f t="shared" si="51"/>
        <v>0</v>
      </c>
      <c r="S304" s="26">
        <f t="shared" si="51"/>
        <v>0</v>
      </c>
      <c r="T304" s="20"/>
      <c r="U304" s="20"/>
      <c r="V304" s="20"/>
      <c r="W304" s="20"/>
      <c r="X304" s="20"/>
    </row>
    <row r="305" spans="1:24" s="18" customFormat="1" ht="19.5" customHeight="1">
      <c r="A305" s="23">
        <v>1</v>
      </c>
      <c r="B305" s="156" t="s">
        <v>447</v>
      </c>
      <c r="C305" s="26">
        <f>D305+F305+H305+J305+L305+N305+O305+P305+Q305+R305+S305</f>
        <v>3960120</v>
      </c>
      <c r="D305" s="26">
        <v>0</v>
      </c>
      <c r="E305" s="76">
        <v>0</v>
      </c>
      <c r="F305" s="26">
        <v>0</v>
      </c>
      <c r="G305" s="26">
        <v>0</v>
      </c>
      <c r="H305" s="26">
        <v>0</v>
      </c>
      <c r="I305" s="26">
        <v>0</v>
      </c>
      <c r="J305" s="26">
        <v>0</v>
      </c>
      <c r="K305" s="26">
        <v>0</v>
      </c>
      <c r="L305" s="26">
        <v>0</v>
      </c>
      <c r="M305" s="26">
        <v>0</v>
      </c>
      <c r="N305" s="26">
        <v>0</v>
      </c>
      <c r="O305" s="26">
        <v>0</v>
      </c>
      <c r="P305" s="26">
        <v>3960120</v>
      </c>
      <c r="Q305" s="26">
        <v>0</v>
      </c>
      <c r="R305" s="26">
        <v>0</v>
      </c>
      <c r="S305" s="26">
        <v>0</v>
      </c>
      <c r="T305" s="20"/>
      <c r="U305" s="20"/>
      <c r="V305" s="20"/>
      <c r="W305" s="20"/>
      <c r="X305" s="20"/>
    </row>
    <row r="306" spans="1:24" s="18" customFormat="1" ht="19.5" customHeight="1">
      <c r="A306" s="203" t="s">
        <v>448</v>
      </c>
      <c r="B306" s="203"/>
      <c r="C306" s="26">
        <f>SUM(C307)</f>
        <v>336033.68</v>
      </c>
      <c r="D306" s="26">
        <f t="shared" ref="D306:S307" si="52">SUM(D307)</f>
        <v>336033.68</v>
      </c>
      <c r="E306" s="185">
        <f t="shared" si="52"/>
        <v>0</v>
      </c>
      <c r="F306" s="26">
        <f t="shared" si="52"/>
        <v>0</v>
      </c>
      <c r="G306" s="26">
        <f t="shared" si="52"/>
        <v>0</v>
      </c>
      <c r="H306" s="26">
        <f t="shared" si="52"/>
        <v>0</v>
      </c>
      <c r="I306" s="26">
        <f t="shared" si="52"/>
        <v>0</v>
      </c>
      <c r="J306" s="26">
        <f t="shared" si="52"/>
        <v>0</v>
      </c>
      <c r="K306" s="26">
        <f t="shared" si="52"/>
        <v>0</v>
      </c>
      <c r="L306" s="26">
        <f t="shared" si="52"/>
        <v>0</v>
      </c>
      <c r="M306" s="26">
        <f t="shared" si="52"/>
        <v>0</v>
      </c>
      <c r="N306" s="26">
        <f t="shared" si="52"/>
        <v>0</v>
      </c>
      <c r="O306" s="26">
        <f t="shared" si="52"/>
        <v>0</v>
      </c>
      <c r="P306" s="26">
        <f t="shared" si="52"/>
        <v>0</v>
      </c>
      <c r="Q306" s="26">
        <f t="shared" si="52"/>
        <v>0</v>
      </c>
      <c r="R306" s="26">
        <f t="shared" si="52"/>
        <v>0</v>
      </c>
      <c r="S306" s="26">
        <f t="shared" si="52"/>
        <v>0</v>
      </c>
      <c r="T306" s="20"/>
      <c r="U306" s="20"/>
      <c r="V306" s="20"/>
      <c r="W306" s="20"/>
      <c r="X306" s="20"/>
    </row>
    <row r="307" spans="1:24" s="18" customFormat="1" ht="19.5" customHeight="1">
      <c r="A307" s="203" t="s">
        <v>449</v>
      </c>
      <c r="B307" s="203"/>
      <c r="C307" s="26">
        <f>SUM(D307+F307+H307+J307+L307+N307+P307+O307+Q307+R307+S307)</f>
        <v>336033.68</v>
      </c>
      <c r="D307" s="26">
        <f>SUM(D308)</f>
        <v>336033.68</v>
      </c>
      <c r="E307" s="185">
        <f t="shared" si="52"/>
        <v>0</v>
      </c>
      <c r="F307" s="26">
        <f t="shared" si="52"/>
        <v>0</v>
      </c>
      <c r="G307" s="26">
        <f t="shared" si="52"/>
        <v>0</v>
      </c>
      <c r="H307" s="26">
        <f t="shared" si="52"/>
        <v>0</v>
      </c>
      <c r="I307" s="26">
        <f t="shared" si="52"/>
        <v>0</v>
      </c>
      <c r="J307" s="26">
        <f t="shared" si="52"/>
        <v>0</v>
      </c>
      <c r="K307" s="26">
        <f t="shared" si="52"/>
        <v>0</v>
      </c>
      <c r="L307" s="26">
        <f t="shared" si="52"/>
        <v>0</v>
      </c>
      <c r="M307" s="26">
        <f t="shared" si="52"/>
        <v>0</v>
      </c>
      <c r="N307" s="26">
        <f t="shared" si="52"/>
        <v>0</v>
      </c>
      <c r="O307" s="26">
        <f t="shared" si="52"/>
        <v>0</v>
      </c>
      <c r="P307" s="26">
        <f t="shared" si="52"/>
        <v>0</v>
      </c>
      <c r="Q307" s="26">
        <f t="shared" si="52"/>
        <v>0</v>
      </c>
      <c r="R307" s="26">
        <f t="shared" si="52"/>
        <v>0</v>
      </c>
      <c r="S307" s="26">
        <f t="shared" si="52"/>
        <v>0</v>
      </c>
      <c r="T307" s="20"/>
      <c r="U307" s="20"/>
      <c r="V307" s="20"/>
      <c r="W307" s="20"/>
      <c r="X307" s="20"/>
    </row>
    <row r="308" spans="1:24" s="18" customFormat="1" ht="19.5" customHeight="1">
      <c r="A308" s="23">
        <v>1</v>
      </c>
      <c r="B308" s="156" t="s">
        <v>450</v>
      </c>
      <c r="C308" s="26">
        <f>SUM(D308+F308+H308+J308+L308+N308+O308+P308+Q308+R308+S308)</f>
        <v>336033.68</v>
      </c>
      <c r="D308" s="26">
        <v>336033.68</v>
      </c>
      <c r="E308" s="76">
        <v>0</v>
      </c>
      <c r="F308" s="26">
        <v>0</v>
      </c>
      <c r="G308" s="26">
        <v>0</v>
      </c>
      <c r="H308" s="26">
        <v>0</v>
      </c>
      <c r="I308" s="26">
        <v>0</v>
      </c>
      <c r="J308" s="26">
        <v>0</v>
      </c>
      <c r="K308" s="26">
        <v>0</v>
      </c>
      <c r="L308" s="26">
        <v>0</v>
      </c>
      <c r="M308" s="26">
        <v>0</v>
      </c>
      <c r="N308" s="26">
        <v>0</v>
      </c>
      <c r="O308" s="26">
        <v>0</v>
      </c>
      <c r="P308" s="26">
        <v>0</v>
      </c>
      <c r="Q308" s="26">
        <v>0</v>
      </c>
      <c r="R308" s="26">
        <v>0</v>
      </c>
      <c r="S308" s="26">
        <v>0</v>
      </c>
      <c r="T308" s="20"/>
      <c r="U308" s="20"/>
      <c r="V308" s="20"/>
      <c r="W308" s="20"/>
      <c r="X308" s="20"/>
    </row>
    <row r="309" spans="1:24" s="18" customFormat="1" ht="19.5" customHeight="1">
      <c r="A309" s="203" t="s">
        <v>92</v>
      </c>
      <c r="B309" s="203"/>
      <c r="C309" s="25">
        <f>C310+C317+C326+C328</f>
        <v>14950733.34</v>
      </c>
      <c r="D309" s="25">
        <f>D310+D317+D326+D328</f>
        <v>11555933.799999999</v>
      </c>
      <c r="E309" s="76">
        <f t="shared" ref="E309:L309" si="53">E310+E317+E326+E328</f>
        <v>0</v>
      </c>
      <c r="F309" s="25">
        <f t="shared" si="53"/>
        <v>0</v>
      </c>
      <c r="G309" s="25">
        <f t="shared" si="53"/>
        <v>1357.7</v>
      </c>
      <c r="H309" s="25">
        <f t="shared" si="53"/>
        <v>3394799.54</v>
      </c>
      <c r="I309" s="25">
        <f t="shared" si="53"/>
        <v>0</v>
      </c>
      <c r="J309" s="25">
        <f t="shared" si="53"/>
        <v>0</v>
      </c>
      <c r="K309" s="25">
        <f t="shared" si="53"/>
        <v>0</v>
      </c>
      <c r="L309" s="25">
        <f t="shared" si="53"/>
        <v>0</v>
      </c>
      <c r="M309" s="25">
        <f t="shared" ref="M309:S309" si="54">M310+M317+M326+M328</f>
        <v>0</v>
      </c>
      <c r="N309" s="25">
        <f t="shared" si="54"/>
        <v>0</v>
      </c>
      <c r="O309" s="25">
        <f t="shared" si="54"/>
        <v>0</v>
      </c>
      <c r="P309" s="25">
        <f t="shared" si="54"/>
        <v>0</v>
      </c>
      <c r="Q309" s="25">
        <f t="shared" si="54"/>
        <v>0</v>
      </c>
      <c r="R309" s="25">
        <f t="shared" si="54"/>
        <v>0</v>
      </c>
      <c r="S309" s="25">
        <f t="shared" si="54"/>
        <v>0</v>
      </c>
      <c r="T309" s="20"/>
      <c r="U309" s="20"/>
      <c r="V309" s="20"/>
      <c r="W309" s="20"/>
      <c r="X309" s="20"/>
    </row>
    <row r="310" spans="1:24" s="18" customFormat="1" ht="19.5" customHeight="1">
      <c r="A310" s="203" t="s">
        <v>218</v>
      </c>
      <c r="B310" s="203"/>
      <c r="C310" s="25">
        <f>SUM(C311:C316)</f>
        <v>9108858.1999999993</v>
      </c>
      <c r="D310" s="25">
        <f>SUM(D311:D316)</f>
        <v>9108858.1999999993</v>
      </c>
      <c r="E310" s="76">
        <f t="shared" ref="E310:L310" si="55">SUM(E311:E316)</f>
        <v>0</v>
      </c>
      <c r="F310" s="25">
        <f t="shared" si="55"/>
        <v>0</v>
      </c>
      <c r="G310" s="25">
        <f t="shared" si="55"/>
        <v>0</v>
      </c>
      <c r="H310" s="25">
        <f t="shared" si="55"/>
        <v>0</v>
      </c>
      <c r="I310" s="25">
        <f t="shared" si="55"/>
        <v>0</v>
      </c>
      <c r="J310" s="25">
        <f t="shared" si="55"/>
        <v>0</v>
      </c>
      <c r="K310" s="25">
        <f t="shared" si="55"/>
        <v>0</v>
      </c>
      <c r="L310" s="25">
        <f t="shared" si="55"/>
        <v>0</v>
      </c>
      <c r="M310" s="25">
        <f t="shared" ref="M310:S310" si="56">SUM(M311:M316)</f>
        <v>0</v>
      </c>
      <c r="N310" s="25">
        <f t="shared" si="56"/>
        <v>0</v>
      </c>
      <c r="O310" s="25">
        <f t="shared" si="56"/>
        <v>0</v>
      </c>
      <c r="P310" s="25">
        <f t="shared" si="56"/>
        <v>0</v>
      </c>
      <c r="Q310" s="25">
        <f t="shared" si="56"/>
        <v>0</v>
      </c>
      <c r="R310" s="25">
        <f t="shared" si="56"/>
        <v>0</v>
      </c>
      <c r="S310" s="25">
        <f t="shared" si="56"/>
        <v>0</v>
      </c>
      <c r="T310" s="20"/>
      <c r="U310" s="20"/>
      <c r="V310" s="20"/>
      <c r="W310" s="20"/>
      <c r="X310" s="20"/>
    </row>
    <row r="311" spans="1:24" s="18" customFormat="1" ht="19.5" customHeight="1">
      <c r="A311" s="23">
        <v>1</v>
      </c>
      <c r="B311" s="156" t="s">
        <v>167</v>
      </c>
      <c r="C311" s="25">
        <f t="shared" ref="C311:C316" si="57">D311+F311+H311+J311+L311+N311+O311+P311+Q311+R311+S311</f>
        <v>1103778.52</v>
      </c>
      <c r="D311" s="25">
        <v>1103778.52</v>
      </c>
      <c r="E311" s="76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0</v>
      </c>
      <c r="P311" s="25">
        <v>0</v>
      </c>
      <c r="Q311" s="25">
        <v>0</v>
      </c>
      <c r="R311" s="25">
        <v>0</v>
      </c>
      <c r="S311" s="25">
        <v>0</v>
      </c>
      <c r="T311" s="20"/>
      <c r="U311" s="20"/>
      <c r="V311" s="20"/>
      <c r="W311" s="20"/>
      <c r="X311" s="20"/>
    </row>
    <row r="312" spans="1:24" s="18" customFormat="1" ht="19.5" customHeight="1">
      <c r="A312" s="23">
        <v>2</v>
      </c>
      <c r="B312" s="156" t="s">
        <v>168</v>
      </c>
      <c r="C312" s="25">
        <f t="shared" si="57"/>
        <v>1191097.7</v>
      </c>
      <c r="D312" s="25">
        <v>1191097.7</v>
      </c>
      <c r="E312" s="76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5">
        <v>0</v>
      </c>
      <c r="O312" s="25">
        <v>0</v>
      </c>
      <c r="P312" s="25">
        <v>0</v>
      </c>
      <c r="Q312" s="25">
        <v>0</v>
      </c>
      <c r="R312" s="25">
        <v>0</v>
      </c>
      <c r="S312" s="25">
        <v>0</v>
      </c>
      <c r="T312" s="20"/>
      <c r="U312" s="20"/>
      <c r="V312" s="20"/>
      <c r="W312" s="20"/>
      <c r="X312" s="20"/>
    </row>
    <row r="313" spans="1:24" s="18" customFormat="1" ht="19.5" customHeight="1">
      <c r="A313" s="23">
        <v>3</v>
      </c>
      <c r="B313" s="156" t="s">
        <v>310</v>
      </c>
      <c r="C313" s="25">
        <f t="shared" si="57"/>
        <v>1188564</v>
      </c>
      <c r="D313" s="25">
        <v>1188564</v>
      </c>
      <c r="E313" s="76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0</v>
      </c>
      <c r="L313" s="25">
        <v>0</v>
      </c>
      <c r="M313" s="25">
        <v>0</v>
      </c>
      <c r="N313" s="25">
        <v>0</v>
      </c>
      <c r="O313" s="25">
        <v>0</v>
      </c>
      <c r="P313" s="25">
        <v>0</v>
      </c>
      <c r="Q313" s="25">
        <v>0</v>
      </c>
      <c r="R313" s="25">
        <v>0</v>
      </c>
      <c r="S313" s="25">
        <v>0</v>
      </c>
      <c r="T313" s="20"/>
      <c r="U313" s="20"/>
      <c r="V313" s="20"/>
      <c r="W313" s="20"/>
      <c r="X313" s="20"/>
    </row>
    <row r="314" spans="1:24" s="18" customFormat="1" ht="19.5" customHeight="1">
      <c r="A314" s="23">
        <v>4</v>
      </c>
      <c r="B314" s="156" t="s">
        <v>455</v>
      </c>
      <c r="C314" s="25">
        <f t="shared" si="57"/>
        <v>763283.28</v>
      </c>
      <c r="D314" s="26">
        <v>763283.28</v>
      </c>
      <c r="E314" s="76">
        <v>0</v>
      </c>
      <c r="F314" s="26">
        <v>0</v>
      </c>
      <c r="G314" s="26">
        <v>0</v>
      </c>
      <c r="H314" s="26">
        <v>0</v>
      </c>
      <c r="I314" s="26">
        <v>0</v>
      </c>
      <c r="J314" s="26">
        <v>0</v>
      </c>
      <c r="K314" s="26">
        <v>0</v>
      </c>
      <c r="L314" s="26">
        <v>0</v>
      </c>
      <c r="M314" s="26">
        <v>0</v>
      </c>
      <c r="N314" s="26">
        <v>0</v>
      </c>
      <c r="O314" s="26">
        <v>0</v>
      </c>
      <c r="P314" s="26">
        <v>0</v>
      </c>
      <c r="Q314" s="26">
        <v>0</v>
      </c>
      <c r="R314" s="26">
        <v>0</v>
      </c>
      <c r="S314" s="26">
        <v>0</v>
      </c>
    </row>
    <row r="315" spans="1:24" s="18" customFormat="1" ht="19.5" customHeight="1">
      <c r="A315" s="23">
        <v>5</v>
      </c>
      <c r="B315" s="156" t="s">
        <v>456</v>
      </c>
      <c r="C315" s="25">
        <f t="shared" si="57"/>
        <v>2044146</v>
      </c>
      <c r="D315" s="25">
        <v>2044146</v>
      </c>
      <c r="E315" s="76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0</v>
      </c>
      <c r="N315" s="25">
        <v>0</v>
      </c>
      <c r="O315" s="25">
        <v>0</v>
      </c>
      <c r="P315" s="25">
        <v>0</v>
      </c>
      <c r="Q315" s="25">
        <v>0</v>
      </c>
      <c r="R315" s="25">
        <v>0</v>
      </c>
      <c r="S315" s="25">
        <v>0</v>
      </c>
      <c r="T315" s="20"/>
      <c r="U315" s="20"/>
      <c r="V315" s="20"/>
      <c r="W315" s="20"/>
      <c r="X315" s="20"/>
    </row>
    <row r="316" spans="1:24" s="18" customFormat="1" ht="19.5" customHeight="1">
      <c r="A316" s="23">
        <v>6</v>
      </c>
      <c r="B316" s="156" t="s">
        <v>169</v>
      </c>
      <c r="C316" s="25">
        <f t="shared" si="57"/>
        <v>2817988.7</v>
      </c>
      <c r="D316" s="25">
        <v>2817988.7</v>
      </c>
      <c r="E316" s="76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0</v>
      </c>
      <c r="K316" s="25">
        <v>0</v>
      </c>
      <c r="L316" s="25">
        <v>0</v>
      </c>
      <c r="M316" s="25">
        <v>0</v>
      </c>
      <c r="N316" s="25">
        <v>0</v>
      </c>
      <c r="O316" s="25">
        <v>0</v>
      </c>
      <c r="P316" s="25">
        <v>0</v>
      </c>
      <c r="Q316" s="25">
        <v>0</v>
      </c>
      <c r="R316" s="25">
        <v>0</v>
      </c>
      <c r="S316" s="25">
        <v>0</v>
      </c>
    </row>
    <row r="317" spans="1:24" s="18" customFormat="1" ht="19.5" customHeight="1">
      <c r="A317" s="200" t="s">
        <v>124</v>
      </c>
      <c r="B317" s="200"/>
      <c r="C317" s="25">
        <f t="shared" ref="C317:S317" si="58">SUM(C318:C325)</f>
        <v>4038007.1399999997</v>
      </c>
      <c r="D317" s="25">
        <f t="shared" si="58"/>
        <v>1493458.6</v>
      </c>
      <c r="E317" s="76">
        <f t="shared" si="58"/>
        <v>0</v>
      </c>
      <c r="F317" s="25">
        <f t="shared" si="58"/>
        <v>0</v>
      </c>
      <c r="G317" s="25">
        <f t="shared" si="58"/>
        <v>1041.6200000000001</v>
      </c>
      <c r="H317" s="25">
        <f t="shared" si="58"/>
        <v>2544548.54</v>
      </c>
      <c r="I317" s="25">
        <f t="shared" si="58"/>
        <v>0</v>
      </c>
      <c r="J317" s="25">
        <f t="shared" si="58"/>
        <v>0</v>
      </c>
      <c r="K317" s="25">
        <f t="shared" si="58"/>
        <v>0</v>
      </c>
      <c r="L317" s="25">
        <f t="shared" si="58"/>
        <v>0</v>
      </c>
      <c r="M317" s="25">
        <f t="shared" si="58"/>
        <v>0</v>
      </c>
      <c r="N317" s="25">
        <f t="shared" si="58"/>
        <v>0</v>
      </c>
      <c r="O317" s="25">
        <f t="shared" si="58"/>
        <v>0</v>
      </c>
      <c r="P317" s="25">
        <f t="shared" si="58"/>
        <v>0</v>
      </c>
      <c r="Q317" s="25">
        <f t="shared" si="58"/>
        <v>0</v>
      </c>
      <c r="R317" s="25">
        <f t="shared" si="58"/>
        <v>0</v>
      </c>
      <c r="S317" s="25">
        <f t="shared" si="58"/>
        <v>0</v>
      </c>
    </row>
    <row r="318" spans="1:24" s="18" customFormat="1" ht="19.5" customHeight="1">
      <c r="A318" s="23">
        <v>1</v>
      </c>
      <c r="B318" s="156" t="s">
        <v>452</v>
      </c>
      <c r="C318" s="26">
        <f>SUM(D318+F318+H318+J318+L318+N318+O318+P318+Q318+R318+S318)</f>
        <v>270356</v>
      </c>
      <c r="D318" s="26">
        <v>270356</v>
      </c>
      <c r="E318" s="76">
        <v>0</v>
      </c>
      <c r="F318" s="26">
        <v>0</v>
      </c>
      <c r="G318" s="26">
        <v>0</v>
      </c>
      <c r="H318" s="26">
        <v>0</v>
      </c>
      <c r="I318" s="26">
        <v>0</v>
      </c>
      <c r="J318" s="26">
        <v>0</v>
      </c>
      <c r="K318" s="26">
        <v>0</v>
      </c>
      <c r="L318" s="26">
        <v>0</v>
      </c>
      <c r="M318" s="26">
        <v>0</v>
      </c>
      <c r="N318" s="26">
        <v>0</v>
      </c>
      <c r="O318" s="26">
        <v>0</v>
      </c>
      <c r="P318" s="26">
        <v>0</v>
      </c>
      <c r="Q318" s="26">
        <v>0</v>
      </c>
      <c r="R318" s="26">
        <v>0</v>
      </c>
      <c r="S318" s="26">
        <v>0</v>
      </c>
    </row>
    <row r="319" spans="1:24" s="18" customFormat="1" ht="19.5" customHeight="1">
      <c r="A319" s="23">
        <v>2</v>
      </c>
      <c r="B319" s="156" t="s">
        <v>170</v>
      </c>
      <c r="C319" s="25">
        <f>D319+F319+H319+J319+L319+N319+O319+P319+Q319+R319+S319</f>
        <v>696704.7</v>
      </c>
      <c r="D319" s="25">
        <v>150256</v>
      </c>
      <c r="E319" s="76">
        <v>0</v>
      </c>
      <c r="F319" s="25">
        <v>0</v>
      </c>
      <c r="G319" s="25">
        <v>203.14</v>
      </c>
      <c r="H319" s="25">
        <v>546448.69999999995</v>
      </c>
      <c r="I319" s="25">
        <v>0</v>
      </c>
      <c r="J319" s="25">
        <v>0</v>
      </c>
      <c r="K319" s="25">
        <v>0</v>
      </c>
      <c r="L319" s="25">
        <v>0</v>
      </c>
      <c r="M319" s="25">
        <v>0</v>
      </c>
      <c r="N319" s="25">
        <v>0</v>
      </c>
      <c r="O319" s="25">
        <v>0</v>
      </c>
      <c r="P319" s="25">
        <v>0</v>
      </c>
      <c r="Q319" s="25">
        <v>0</v>
      </c>
      <c r="R319" s="25">
        <v>0</v>
      </c>
      <c r="S319" s="25">
        <v>0</v>
      </c>
    </row>
    <row r="320" spans="1:24" s="18" customFormat="1" ht="19.5" customHeight="1">
      <c r="A320" s="23">
        <v>3</v>
      </c>
      <c r="B320" s="156" t="s">
        <v>171</v>
      </c>
      <c r="C320" s="25">
        <f>D320+F320+H320+J320+L320+N320+O320+P320+Q320+R320+S320</f>
        <v>565511.92000000004</v>
      </c>
      <c r="D320" s="25">
        <v>0</v>
      </c>
      <c r="E320" s="76">
        <v>0</v>
      </c>
      <c r="F320" s="25">
        <v>0</v>
      </c>
      <c r="G320" s="25">
        <v>210.23</v>
      </c>
      <c r="H320" s="25">
        <v>565511.92000000004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0</v>
      </c>
      <c r="P320" s="25">
        <v>0</v>
      </c>
      <c r="Q320" s="25">
        <v>0</v>
      </c>
      <c r="R320" s="25">
        <v>0</v>
      </c>
      <c r="S320" s="25">
        <v>0</v>
      </c>
    </row>
    <row r="321" spans="1:19" s="18" customFormat="1" ht="19.5" customHeight="1">
      <c r="A321" s="23">
        <v>4</v>
      </c>
      <c r="B321" s="156" t="s">
        <v>172</v>
      </c>
      <c r="C321" s="25">
        <f>D321+F321+H321+J321+L321+N321+O321+P321+Q321+R321+S321</f>
        <v>192103.16</v>
      </c>
      <c r="D321" s="25">
        <v>192103.16</v>
      </c>
      <c r="E321" s="76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0</v>
      </c>
      <c r="N321" s="25">
        <v>0</v>
      </c>
      <c r="O321" s="25">
        <v>0</v>
      </c>
      <c r="P321" s="25">
        <v>0</v>
      </c>
      <c r="Q321" s="25">
        <v>0</v>
      </c>
      <c r="R321" s="25">
        <v>0</v>
      </c>
      <c r="S321" s="25">
        <v>0</v>
      </c>
    </row>
    <row r="322" spans="1:19" s="18" customFormat="1" ht="19.5" customHeight="1">
      <c r="A322" s="23">
        <v>5</v>
      </c>
      <c r="B322" s="156" t="s">
        <v>173</v>
      </c>
      <c r="C322" s="25">
        <f>D322+F322+H322+J322+L322+N322+O322+P322+Q322+R322+S322</f>
        <v>183461</v>
      </c>
      <c r="D322" s="25">
        <v>183461</v>
      </c>
      <c r="E322" s="76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0</v>
      </c>
      <c r="K322" s="25">
        <v>0</v>
      </c>
      <c r="L322" s="25">
        <v>0</v>
      </c>
      <c r="M322" s="25">
        <v>0</v>
      </c>
      <c r="N322" s="25">
        <v>0</v>
      </c>
      <c r="O322" s="25">
        <v>0</v>
      </c>
      <c r="P322" s="25">
        <v>0</v>
      </c>
      <c r="Q322" s="25">
        <v>0</v>
      </c>
      <c r="R322" s="25">
        <v>0</v>
      </c>
      <c r="S322" s="25">
        <v>0</v>
      </c>
    </row>
    <row r="323" spans="1:19" s="18" customFormat="1" ht="19.5" customHeight="1">
      <c r="A323" s="23">
        <v>6</v>
      </c>
      <c r="B323" s="156" t="s">
        <v>174</v>
      </c>
      <c r="C323" s="25">
        <f>D323+F323+H323+J323+L323+N323+O323+P323+Q323+R323+S323</f>
        <v>697282.44</v>
      </c>
      <c r="D323" s="25">
        <v>697282.44</v>
      </c>
      <c r="E323" s="76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0</v>
      </c>
      <c r="O323" s="25">
        <v>0</v>
      </c>
      <c r="P323" s="25">
        <v>0</v>
      </c>
      <c r="Q323" s="25">
        <v>0</v>
      </c>
      <c r="R323" s="25">
        <v>0</v>
      </c>
      <c r="S323" s="25">
        <v>0</v>
      </c>
    </row>
    <row r="324" spans="1:19" s="18" customFormat="1" ht="25.5" customHeight="1">
      <c r="A324" s="23">
        <v>7</v>
      </c>
      <c r="B324" s="156" t="s">
        <v>453</v>
      </c>
      <c r="C324" s="26">
        <f>SUM(D324+F324+H324+J324+L324+N324+O324+P324+Q324+R324+S324)</f>
        <v>947119.92</v>
      </c>
      <c r="D324" s="26">
        <v>0</v>
      </c>
      <c r="E324" s="76">
        <v>0</v>
      </c>
      <c r="F324" s="26">
        <v>0</v>
      </c>
      <c r="G324" s="26">
        <v>415.35</v>
      </c>
      <c r="H324" s="26">
        <v>947119.92</v>
      </c>
      <c r="I324" s="26">
        <v>0</v>
      </c>
      <c r="J324" s="26">
        <v>0</v>
      </c>
      <c r="K324" s="26">
        <v>0</v>
      </c>
      <c r="L324" s="26">
        <v>0</v>
      </c>
      <c r="M324" s="26">
        <v>0</v>
      </c>
      <c r="N324" s="26">
        <v>0</v>
      </c>
      <c r="O324" s="26">
        <v>0</v>
      </c>
      <c r="P324" s="26">
        <v>0</v>
      </c>
      <c r="Q324" s="26">
        <v>0</v>
      </c>
      <c r="R324" s="26">
        <v>0</v>
      </c>
      <c r="S324" s="26">
        <v>0</v>
      </c>
    </row>
    <row r="325" spans="1:19" s="18" customFormat="1" ht="19.5" customHeight="1">
      <c r="A325" s="23">
        <v>8</v>
      </c>
      <c r="B325" s="156" t="s">
        <v>454</v>
      </c>
      <c r="C325" s="26">
        <f>SUM(D325+F325+H325+J325+L325+N325+O325+P325+Q325+R325+S325)</f>
        <v>485468</v>
      </c>
      <c r="D325" s="26">
        <v>0</v>
      </c>
      <c r="E325" s="76">
        <v>0</v>
      </c>
      <c r="F325" s="26">
        <v>0</v>
      </c>
      <c r="G325" s="26">
        <v>212.9</v>
      </c>
      <c r="H325" s="26">
        <v>485468</v>
      </c>
      <c r="I325" s="26">
        <v>0</v>
      </c>
      <c r="J325" s="26">
        <v>0</v>
      </c>
      <c r="K325" s="26">
        <v>0</v>
      </c>
      <c r="L325" s="26">
        <v>0</v>
      </c>
      <c r="M325" s="26">
        <v>0</v>
      </c>
      <c r="N325" s="26">
        <v>0</v>
      </c>
      <c r="O325" s="26">
        <v>0</v>
      </c>
      <c r="P325" s="26">
        <v>0</v>
      </c>
      <c r="Q325" s="26">
        <v>0</v>
      </c>
      <c r="R325" s="26">
        <v>0</v>
      </c>
      <c r="S325" s="26">
        <v>0</v>
      </c>
    </row>
    <row r="326" spans="1:19" s="18" customFormat="1" ht="27" customHeight="1">
      <c r="A326" s="200" t="s">
        <v>309</v>
      </c>
      <c r="B326" s="200"/>
      <c r="C326" s="25">
        <f>C327</f>
        <v>953617</v>
      </c>
      <c r="D326" s="25">
        <f t="shared" ref="D326:S326" si="59">D327</f>
        <v>953617</v>
      </c>
      <c r="E326" s="76">
        <f t="shared" si="59"/>
        <v>0</v>
      </c>
      <c r="F326" s="25">
        <f t="shared" si="59"/>
        <v>0</v>
      </c>
      <c r="G326" s="25">
        <f t="shared" si="59"/>
        <v>0</v>
      </c>
      <c r="H326" s="25">
        <f t="shared" si="59"/>
        <v>0</v>
      </c>
      <c r="I326" s="25">
        <f t="shared" si="59"/>
        <v>0</v>
      </c>
      <c r="J326" s="25">
        <f t="shared" si="59"/>
        <v>0</v>
      </c>
      <c r="K326" s="25">
        <f t="shared" si="59"/>
        <v>0</v>
      </c>
      <c r="L326" s="25">
        <f t="shared" si="59"/>
        <v>0</v>
      </c>
      <c r="M326" s="25">
        <f t="shared" si="59"/>
        <v>0</v>
      </c>
      <c r="N326" s="25">
        <f t="shared" si="59"/>
        <v>0</v>
      </c>
      <c r="O326" s="25">
        <f t="shared" si="59"/>
        <v>0</v>
      </c>
      <c r="P326" s="25">
        <f t="shared" si="59"/>
        <v>0</v>
      </c>
      <c r="Q326" s="25">
        <f t="shared" si="59"/>
        <v>0</v>
      </c>
      <c r="R326" s="25">
        <f t="shared" si="59"/>
        <v>0</v>
      </c>
      <c r="S326" s="25">
        <f t="shared" si="59"/>
        <v>0</v>
      </c>
    </row>
    <row r="327" spans="1:19" s="18" customFormat="1" ht="19.5" customHeight="1">
      <c r="A327" s="23">
        <v>1</v>
      </c>
      <c r="B327" s="156" t="s">
        <v>175</v>
      </c>
      <c r="C327" s="25">
        <f>D327+F327+H327+J327+L327+N327+O327+P327+Q327+R327+S327</f>
        <v>953617</v>
      </c>
      <c r="D327" s="25">
        <v>953617</v>
      </c>
      <c r="E327" s="76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0</v>
      </c>
      <c r="O327" s="25">
        <v>0</v>
      </c>
      <c r="P327" s="25">
        <v>0</v>
      </c>
      <c r="Q327" s="25">
        <v>0</v>
      </c>
      <c r="R327" s="25">
        <v>0</v>
      </c>
      <c r="S327" s="25">
        <v>0</v>
      </c>
    </row>
    <row r="328" spans="1:19" s="18" customFormat="1" ht="19.5" customHeight="1">
      <c r="A328" s="200" t="s">
        <v>219</v>
      </c>
      <c r="B328" s="200"/>
      <c r="C328" s="25">
        <f>C329</f>
        <v>850251</v>
      </c>
      <c r="D328" s="25">
        <f t="shared" ref="D328:S328" si="60">D329</f>
        <v>0</v>
      </c>
      <c r="E328" s="76">
        <f t="shared" si="60"/>
        <v>0</v>
      </c>
      <c r="F328" s="25">
        <f t="shared" si="60"/>
        <v>0</v>
      </c>
      <c r="G328" s="25">
        <f t="shared" si="60"/>
        <v>316.08</v>
      </c>
      <c r="H328" s="25">
        <f t="shared" si="60"/>
        <v>850251</v>
      </c>
      <c r="I328" s="25">
        <f t="shared" si="60"/>
        <v>0</v>
      </c>
      <c r="J328" s="25">
        <f t="shared" si="60"/>
        <v>0</v>
      </c>
      <c r="K328" s="25">
        <f t="shared" si="60"/>
        <v>0</v>
      </c>
      <c r="L328" s="25">
        <f t="shared" si="60"/>
        <v>0</v>
      </c>
      <c r="M328" s="25">
        <f t="shared" si="60"/>
        <v>0</v>
      </c>
      <c r="N328" s="25">
        <f t="shared" si="60"/>
        <v>0</v>
      </c>
      <c r="O328" s="25">
        <f t="shared" si="60"/>
        <v>0</v>
      </c>
      <c r="P328" s="25">
        <f t="shared" si="60"/>
        <v>0</v>
      </c>
      <c r="Q328" s="25">
        <f t="shared" si="60"/>
        <v>0</v>
      </c>
      <c r="R328" s="25">
        <f t="shared" si="60"/>
        <v>0</v>
      </c>
      <c r="S328" s="25">
        <f t="shared" si="60"/>
        <v>0</v>
      </c>
    </row>
    <row r="329" spans="1:19" s="18" customFormat="1" ht="19.5" customHeight="1">
      <c r="A329" s="23">
        <v>1</v>
      </c>
      <c r="B329" s="156" t="s">
        <v>176</v>
      </c>
      <c r="C329" s="25">
        <f>D329+F329+H329+J329+L329+N329+O329+P329+Q329+R329+S329</f>
        <v>850251</v>
      </c>
      <c r="D329" s="25">
        <v>0</v>
      </c>
      <c r="E329" s="76">
        <v>0</v>
      </c>
      <c r="F329" s="25">
        <v>0</v>
      </c>
      <c r="G329" s="25">
        <v>316.08</v>
      </c>
      <c r="H329" s="25">
        <v>850251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0</v>
      </c>
      <c r="O329" s="25">
        <v>0</v>
      </c>
      <c r="P329" s="25">
        <v>0</v>
      </c>
      <c r="Q329" s="25">
        <v>0</v>
      </c>
      <c r="R329" s="25">
        <v>0</v>
      </c>
      <c r="S329" s="25">
        <v>0</v>
      </c>
    </row>
    <row r="330" spans="1:19" s="18" customFormat="1" ht="27" customHeight="1">
      <c r="A330" s="199" t="s">
        <v>458</v>
      </c>
      <c r="B330" s="199"/>
      <c r="C330" s="26">
        <f>SUM(D330+F330+H330+J330+L330+N330+O330+P330+Q330+R330+S330)</f>
        <v>660829.38</v>
      </c>
      <c r="D330" s="26">
        <f>SUM(D331)</f>
        <v>660829.38</v>
      </c>
      <c r="E330" s="185">
        <f t="shared" ref="E330:L330" si="61">SUM(E331)</f>
        <v>0</v>
      </c>
      <c r="F330" s="26">
        <f t="shared" si="61"/>
        <v>0</v>
      </c>
      <c r="G330" s="26">
        <f t="shared" si="61"/>
        <v>0</v>
      </c>
      <c r="H330" s="26">
        <f t="shared" si="61"/>
        <v>0</v>
      </c>
      <c r="I330" s="26">
        <f t="shared" si="61"/>
        <v>0</v>
      </c>
      <c r="J330" s="26">
        <f t="shared" si="61"/>
        <v>0</v>
      </c>
      <c r="K330" s="26">
        <f t="shared" si="61"/>
        <v>0</v>
      </c>
      <c r="L330" s="26">
        <f t="shared" si="61"/>
        <v>0</v>
      </c>
      <c r="M330" s="26">
        <f t="shared" ref="M330:S330" si="62">SUM(M331)</f>
        <v>0</v>
      </c>
      <c r="N330" s="26">
        <f t="shared" si="62"/>
        <v>0</v>
      </c>
      <c r="O330" s="26">
        <f t="shared" si="62"/>
        <v>0</v>
      </c>
      <c r="P330" s="26">
        <f t="shared" si="62"/>
        <v>0</v>
      </c>
      <c r="Q330" s="26">
        <f t="shared" si="62"/>
        <v>0</v>
      </c>
      <c r="R330" s="26">
        <f t="shared" si="62"/>
        <v>0</v>
      </c>
      <c r="S330" s="26">
        <f t="shared" si="62"/>
        <v>0</v>
      </c>
    </row>
    <row r="331" spans="1:19" s="18" customFormat="1" ht="27" customHeight="1">
      <c r="A331" s="199" t="s">
        <v>457</v>
      </c>
      <c r="B331" s="199"/>
      <c r="C331" s="26">
        <f>SUM(D331+F331+H331+J331+L331+N331+O331+P331+Q331+R331+S331)</f>
        <v>660829.38</v>
      </c>
      <c r="D331" s="26">
        <f>SUM(D332:D333)</f>
        <v>660829.38</v>
      </c>
      <c r="E331" s="185">
        <f t="shared" ref="E331:L331" si="63">SUM(E332:E333)</f>
        <v>0</v>
      </c>
      <c r="F331" s="26">
        <f t="shared" si="63"/>
        <v>0</v>
      </c>
      <c r="G331" s="26">
        <f t="shared" si="63"/>
        <v>0</v>
      </c>
      <c r="H331" s="26">
        <f t="shared" si="63"/>
        <v>0</v>
      </c>
      <c r="I331" s="26">
        <f t="shared" si="63"/>
        <v>0</v>
      </c>
      <c r="J331" s="26">
        <f t="shared" si="63"/>
        <v>0</v>
      </c>
      <c r="K331" s="26">
        <f t="shared" si="63"/>
        <v>0</v>
      </c>
      <c r="L331" s="26">
        <f t="shared" si="63"/>
        <v>0</v>
      </c>
      <c r="M331" s="26">
        <f t="shared" ref="M331:S331" si="64">SUM(M332:M333)</f>
        <v>0</v>
      </c>
      <c r="N331" s="26">
        <f t="shared" si="64"/>
        <v>0</v>
      </c>
      <c r="O331" s="26">
        <f t="shared" si="64"/>
        <v>0</v>
      </c>
      <c r="P331" s="26">
        <f t="shared" si="64"/>
        <v>0</v>
      </c>
      <c r="Q331" s="26">
        <f t="shared" si="64"/>
        <v>0</v>
      </c>
      <c r="R331" s="26">
        <f t="shared" si="64"/>
        <v>0</v>
      </c>
      <c r="S331" s="26">
        <f t="shared" si="64"/>
        <v>0</v>
      </c>
    </row>
    <row r="332" spans="1:19" s="18" customFormat="1" ht="19.5" customHeight="1">
      <c r="A332" s="23">
        <v>1</v>
      </c>
      <c r="B332" s="156" t="s">
        <v>459</v>
      </c>
      <c r="C332" s="26">
        <f>SUM(D332+F332+H332+J332+L332+N332+O332+P332+Q332+R332+S332)</f>
        <v>335455.38</v>
      </c>
      <c r="D332" s="26">
        <v>335455.38</v>
      </c>
      <c r="E332" s="76">
        <v>0</v>
      </c>
      <c r="F332" s="26">
        <v>0</v>
      </c>
      <c r="G332" s="26">
        <v>0</v>
      </c>
      <c r="H332" s="26">
        <v>0</v>
      </c>
      <c r="I332" s="26">
        <v>0</v>
      </c>
      <c r="J332" s="26">
        <v>0</v>
      </c>
      <c r="K332" s="26">
        <v>0</v>
      </c>
      <c r="L332" s="26">
        <v>0</v>
      </c>
      <c r="M332" s="26">
        <v>0</v>
      </c>
      <c r="N332" s="26">
        <v>0</v>
      </c>
      <c r="O332" s="26">
        <v>0</v>
      </c>
      <c r="P332" s="26">
        <v>0</v>
      </c>
      <c r="Q332" s="26">
        <v>0</v>
      </c>
      <c r="R332" s="26">
        <v>0</v>
      </c>
      <c r="S332" s="26">
        <v>0</v>
      </c>
    </row>
    <row r="333" spans="1:19" s="18" customFormat="1" ht="19.5" customHeight="1">
      <c r="A333" s="23">
        <v>2</v>
      </c>
      <c r="B333" s="156" t="s">
        <v>460</v>
      </c>
      <c r="C333" s="26">
        <f>SUM(D333+F333+H333+J333+L333+N333+O333+P333+Q333+R333+S333)</f>
        <v>325374</v>
      </c>
      <c r="D333" s="26">
        <v>325374</v>
      </c>
      <c r="E333" s="76">
        <v>0</v>
      </c>
      <c r="F333" s="26">
        <v>0</v>
      </c>
      <c r="G333" s="26">
        <v>0</v>
      </c>
      <c r="H333" s="26">
        <v>0</v>
      </c>
      <c r="I333" s="26">
        <v>0</v>
      </c>
      <c r="J333" s="26">
        <v>0</v>
      </c>
      <c r="K333" s="26">
        <v>0</v>
      </c>
      <c r="L333" s="26">
        <v>0</v>
      </c>
      <c r="M333" s="26">
        <v>0</v>
      </c>
      <c r="N333" s="26">
        <v>0</v>
      </c>
      <c r="O333" s="26">
        <v>0</v>
      </c>
      <c r="P333" s="26">
        <v>0</v>
      </c>
      <c r="Q333" s="26">
        <v>0</v>
      </c>
      <c r="R333" s="26">
        <v>0</v>
      </c>
      <c r="S333" s="26">
        <v>0</v>
      </c>
    </row>
    <row r="334" spans="1:19" s="18" customFormat="1" ht="19.5" customHeight="1">
      <c r="A334" s="199" t="s">
        <v>97</v>
      </c>
      <c r="B334" s="199"/>
      <c r="C334" s="25">
        <f>C335</f>
        <v>667865</v>
      </c>
      <c r="D334" s="25">
        <f t="shared" ref="D334:S334" si="65">D335</f>
        <v>667865</v>
      </c>
      <c r="E334" s="76">
        <f t="shared" si="65"/>
        <v>0</v>
      </c>
      <c r="F334" s="25">
        <f t="shared" si="65"/>
        <v>0</v>
      </c>
      <c r="G334" s="25">
        <f t="shared" si="65"/>
        <v>0</v>
      </c>
      <c r="H334" s="25">
        <f t="shared" si="65"/>
        <v>0</v>
      </c>
      <c r="I334" s="25">
        <f t="shared" si="65"/>
        <v>0</v>
      </c>
      <c r="J334" s="25">
        <f t="shared" si="65"/>
        <v>0</v>
      </c>
      <c r="K334" s="25">
        <f t="shared" si="65"/>
        <v>0</v>
      </c>
      <c r="L334" s="25">
        <f t="shared" si="65"/>
        <v>0</v>
      </c>
      <c r="M334" s="25">
        <f t="shared" si="65"/>
        <v>0</v>
      </c>
      <c r="N334" s="25">
        <f t="shared" si="65"/>
        <v>0</v>
      </c>
      <c r="O334" s="25">
        <f t="shared" si="65"/>
        <v>0</v>
      </c>
      <c r="P334" s="25">
        <f t="shared" si="65"/>
        <v>0</v>
      </c>
      <c r="Q334" s="25">
        <f t="shared" si="65"/>
        <v>0</v>
      </c>
      <c r="R334" s="25">
        <f t="shared" si="65"/>
        <v>0</v>
      </c>
      <c r="S334" s="25">
        <f t="shared" si="65"/>
        <v>0</v>
      </c>
    </row>
    <row r="335" spans="1:19" s="18" customFormat="1" ht="19.5" customHeight="1">
      <c r="A335" s="199" t="s">
        <v>125</v>
      </c>
      <c r="B335" s="199"/>
      <c r="C335" s="25">
        <f>C336+C337</f>
        <v>667865</v>
      </c>
      <c r="D335" s="25">
        <f>D336+D337</f>
        <v>667865</v>
      </c>
      <c r="E335" s="76">
        <f t="shared" ref="E335:M335" si="66">E336+E337</f>
        <v>0</v>
      </c>
      <c r="F335" s="25">
        <f t="shared" si="66"/>
        <v>0</v>
      </c>
      <c r="G335" s="25">
        <f t="shared" si="66"/>
        <v>0</v>
      </c>
      <c r="H335" s="25">
        <f t="shared" si="66"/>
        <v>0</v>
      </c>
      <c r="I335" s="25">
        <f t="shared" si="66"/>
        <v>0</v>
      </c>
      <c r="J335" s="25">
        <f t="shared" si="66"/>
        <v>0</v>
      </c>
      <c r="K335" s="25">
        <f t="shared" si="66"/>
        <v>0</v>
      </c>
      <c r="L335" s="25">
        <f t="shared" si="66"/>
        <v>0</v>
      </c>
      <c r="M335" s="25">
        <f t="shared" si="66"/>
        <v>0</v>
      </c>
      <c r="N335" s="25">
        <f t="shared" ref="N335:S335" si="67">N336+N337</f>
        <v>0</v>
      </c>
      <c r="O335" s="25">
        <f t="shared" si="67"/>
        <v>0</v>
      </c>
      <c r="P335" s="25">
        <f t="shared" si="67"/>
        <v>0</v>
      </c>
      <c r="Q335" s="25">
        <f t="shared" si="67"/>
        <v>0</v>
      </c>
      <c r="R335" s="25">
        <f t="shared" si="67"/>
        <v>0</v>
      </c>
      <c r="S335" s="25">
        <f t="shared" si="67"/>
        <v>0</v>
      </c>
    </row>
    <row r="336" spans="1:19" s="18" customFormat="1" ht="19.5" customHeight="1">
      <c r="A336" s="23">
        <v>1</v>
      </c>
      <c r="B336" s="156" t="s">
        <v>71</v>
      </c>
      <c r="C336" s="25">
        <f>D336+F336+H336+J336+L336+N336+O336+P336+Q336+R336+S336</f>
        <v>189245</v>
      </c>
      <c r="D336" s="25">
        <v>189245</v>
      </c>
      <c r="E336" s="76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0</v>
      </c>
      <c r="N336" s="25">
        <v>0</v>
      </c>
      <c r="O336" s="25">
        <v>0</v>
      </c>
      <c r="P336" s="25">
        <v>0</v>
      </c>
      <c r="Q336" s="25">
        <v>0</v>
      </c>
      <c r="R336" s="25">
        <v>0</v>
      </c>
      <c r="S336" s="25">
        <v>0</v>
      </c>
    </row>
    <row r="337" spans="1:19" s="18" customFormat="1" ht="19.5" customHeight="1">
      <c r="A337" s="23">
        <v>2</v>
      </c>
      <c r="B337" s="156" t="s">
        <v>177</v>
      </c>
      <c r="C337" s="25">
        <f>D337+F337+H337+J337+L337+N337+O337+P337+Q337+R337+S337</f>
        <v>478620</v>
      </c>
      <c r="D337" s="25">
        <v>478620</v>
      </c>
      <c r="E337" s="76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0</v>
      </c>
      <c r="K337" s="25">
        <v>0</v>
      </c>
      <c r="L337" s="25">
        <v>0</v>
      </c>
      <c r="M337" s="25">
        <v>0</v>
      </c>
      <c r="N337" s="25">
        <v>0</v>
      </c>
      <c r="O337" s="25">
        <v>0</v>
      </c>
      <c r="P337" s="25">
        <v>0</v>
      </c>
      <c r="Q337" s="25">
        <v>0</v>
      </c>
      <c r="R337" s="25">
        <v>0</v>
      </c>
      <c r="S337" s="25">
        <v>0</v>
      </c>
    </row>
    <row r="338" spans="1:19" s="18" customFormat="1" ht="26.25" customHeight="1">
      <c r="A338" s="199" t="s">
        <v>272</v>
      </c>
      <c r="B338" s="199"/>
      <c r="C338" s="25">
        <f>C339</f>
        <v>10686720.869999997</v>
      </c>
      <c r="D338" s="25">
        <f t="shared" ref="D338:S338" si="68">D339</f>
        <v>10686720.869999997</v>
      </c>
      <c r="E338" s="76">
        <f t="shared" si="68"/>
        <v>0</v>
      </c>
      <c r="F338" s="25">
        <f t="shared" si="68"/>
        <v>0</v>
      </c>
      <c r="G338" s="25">
        <f t="shared" si="68"/>
        <v>0</v>
      </c>
      <c r="H338" s="25">
        <f t="shared" si="68"/>
        <v>0</v>
      </c>
      <c r="I338" s="25">
        <f t="shared" si="68"/>
        <v>0</v>
      </c>
      <c r="J338" s="25">
        <f t="shared" si="68"/>
        <v>0</v>
      </c>
      <c r="K338" s="25">
        <f t="shared" si="68"/>
        <v>0</v>
      </c>
      <c r="L338" s="25">
        <f t="shared" si="68"/>
        <v>0</v>
      </c>
      <c r="M338" s="25">
        <f t="shared" si="68"/>
        <v>0</v>
      </c>
      <c r="N338" s="25">
        <f t="shared" si="68"/>
        <v>0</v>
      </c>
      <c r="O338" s="25">
        <f t="shared" si="68"/>
        <v>0</v>
      </c>
      <c r="P338" s="25">
        <f t="shared" si="68"/>
        <v>0</v>
      </c>
      <c r="Q338" s="25">
        <f t="shared" si="68"/>
        <v>0</v>
      </c>
      <c r="R338" s="25">
        <f t="shared" si="68"/>
        <v>0</v>
      </c>
      <c r="S338" s="25">
        <f t="shared" si="68"/>
        <v>0</v>
      </c>
    </row>
    <row r="339" spans="1:19" s="18" customFormat="1">
      <c r="A339" s="199" t="s">
        <v>273</v>
      </c>
      <c r="B339" s="199"/>
      <c r="C339" s="25">
        <f>SUM(C340:C343)</f>
        <v>10686720.869999997</v>
      </c>
      <c r="D339" s="25">
        <f t="shared" ref="D339:S339" si="69">SUM(D340:D343)</f>
        <v>10686720.869999997</v>
      </c>
      <c r="E339" s="76">
        <f t="shared" si="69"/>
        <v>0</v>
      </c>
      <c r="F339" s="25">
        <f t="shared" si="69"/>
        <v>0</v>
      </c>
      <c r="G339" s="25">
        <f t="shared" si="69"/>
        <v>0</v>
      </c>
      <c r="H339" s="25">
        <f t="shared" si="69"/>
        <v>0</v>
      </c>
      <c r="I339" s="25">
        <f t="shared" si="69"/>
        <v>0</v>
      </c>
      <c r="J339" s="25">
        <f t="shared" si="69"/>
        <v>0</v>
      </c>
      <c r="K339" s="25">
        <f t="shared" si="69"/>
        <v>0</v>
      </c>
      <c r="L339" s="25">
        <f t="shared" si="69"/>
        <v>0</v>
      </c>
      <c r="M339" s="25">
        <f t="shared" si="69"/>
        <v>0</v>
      </c>
      <c r="N339" s="25">
        <f t="shared" si="69"/>
        <v>0</v>
      </c>
      <c r="O339" s="25">
        <f t="shared" si="69"/>
        <v>0</v>
      </c>
      <c r="P339" s="25">
        <f t="shared" si="69"/>
        <v>0</v>
      </c>
      <c r="Q339" s="25">
        <f t="shared" si="69"/>
        <v>0</v>
      </c>
      <c r="R339" s="25">
        <f t="shared" si="69"/>
        <v>0</v>
      </c>
      <c r="S339" s="25">
        <f t="shared" si="69"/>
        <v>0</v>
      </c>
    </row>
    <row r="340" spans="1:19" s="18" customFormat="1" ht="19.5" customHeight="1">
      <c r="A340" s="23">
        <v>1</v>
      </c>
      <c r="B340" s="156" t="s">
        <v>178</v>
      </c>
      <c r="C340" s="25">
        <f>D340+F340+H340+J340+L340+N340+O340+P340+Q340+R340+S340</f>
        <v>6833121.3099999996</v>
      </c>
      <c r="D340" s="25">
        <v>6833121.3099999996</v>
      </c>
      <c r="E340" s="76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0</v>
      </c>
      <c r="K340" s="25">
        <v>0</v>
      </c>
      <c r="L340" s="25">
        <v>0</v>
      </c>
      <c r="M340" s="25">
        <v>0</v>
      </c>
      <c r="N340" s="25">
        <v>0</v>
      </c>
      <c r="O340" s="25">
        <v>0</v>
      </c>
      <c r="P340" s="25">
        <v>0</v>
      </c>
      <c r="Q340" s="25">
        <v>0</v>
      </c>
      <c r="R340" s="25">
        <v>0</v>
      </c>
      <c r="S340" s="25">
        <v>0</v>
      </c>
    </row>
    <row r="341" spans="1:19" s="18" customFormat="1" ht="19.5" customHeight="1">
      <c r="A341" s="23">
        <v>2</v>
      </c>
      <c r="B341" s="156" t="s">
        <v>179</v>
      </c>
      <c r="C341" s="25">
        <f>D341+F341+H341+J341+L341+N341+O341+P341+Q341+R341+S341</f>
        <v>2303868.8199999998</v>
      </c>
      <c r="D341" s="25">
        <v>2303868.8199999998</v>
      </c>
      <c r="E341" s="76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0</v>
      </c>
      <c r="O341" s="25">
        <v>0</v>
      </c>
      <c r="P341" s="25">
        <v>0</v>
      </c>
      <c r="Q341" s="25">
        <v>0</v>
      </c>
      <c r="R341" s="25">
        <v>0</v>
      </c>
      <c r="S341" s="25">
        <v>0</v>
      </c>
    </row>
    <row r="342" spans="1:19" s="18" customFormat="1" ht="19.5" customHeight="1">
      <c r="A342" s="23">
        <v>3</v>
      </c>
      <c r="B342" s="156" t="s">
        <v>461</v>
      </c>
      <c r="C342" s="13">
        <f>SUM(D342+F342+H342+J342+L342+N342+O342+P342+Q342+R342+S342)</f>
        <v>900980.54</v>
      </c>
      <c r="D342" s="26">
        <v>900980.54</v>
      </c>
      <c r="E342" s="76">
        <v>0</v>
      </c>
      <c r="F342" s="26">
        <v>0</v>
      </c>
      <c r="G342" s="26">
        <v>0</v>
      </c>
      <c r="H342" s="26">
        <v>0</v>
      </c>
      <c r="I342" s="26">
        <v>0</v>
      </c>
      <c r="J342" s="26">
        <v>0</v>
      </c>
      <c r="K342" s="26">
        <v>0</v>
      </c>
      <c r="L342" s="26">
        <v>0</v>
      </c>
      <c r="M342" s="26">
        <v>0</v>
      </c>
      <c r="N342" s="26">
        <v>0</v>
      </c>
      <c r="O342" s="26">
        <v>0</v>
      </c>
      <c r="P342" s="26">
        <v>0</v>
      </c>
      <c r="Q342" s="26">
        <v>0</v>
      </c>
      <c r="R342" s="26">
        <v>0</v>
      </c>
      <c r="S342" s="26">
        <v>0</v>
      </c>
    </row>
    <row r="343" spans="1:19" s="18" customFormat="1" ht="19.5" customHeight="1">
      <c r="A343" s="23">
        <v>4</v>
      </c>
      <c r="B343" s="156" t="s">
        <v>462</v>
      </c>
      <c r="C343" s="26">
        <f>SUM(D343+F343+H343+J343+L343+N343+O343+P343+Q343+R343+S343)</f>
        <v>648750.19999999995</v>
      </c>
      <c r="D343" s="26">
        <v>648750.19999999995</v>
      </c>
      <c r="E343" s="76">
        <v>0</v>
      </c>
      <c r="F343" s="26">
        <v>0</v>
      </c>
      <c r="G343" s="26">
        <v>0</v>
      </c>
      <c r="H343" s="26">
        <v>0</v>
      </c>
      <c r="I343" s="26">
        <v>0</v>
      </c>
      <c r="J343" s="26">
        <v>0</v>
      </c>
      <c r="K343" s="26">
        <v>0</v>
      </c>
      <c r="L343" s="26">
        <v>0</v>
      </c>
      <c r="M343" s="26">
        <v>0</v>
      </c>
      <c r="N343" s="26">
        <v>0</v>
      </c>
      <c r="O343" s="26">
        <v>0</v>
      </c>
      <c r="P343" s="26">
        <v>0</v>
      </c>
      <c r="Q343" s="26">
        <v>0</v>
      </c>
      <c r="R343" s="26">
        <v>0</v>
      </c>
      <c r="S343" s="26">
        <v>0</v>
      </c>
    </row>
    <row r="344" spans="1:19" s="18" customFormat="1" ht="25.5" customHeight="1">
      <c r="A344" s="199" t="s">
        <v>93</v>
      </c>
      <c r="B344" s="199"/>
      <c r="C344" s="25">
        <f>C345</f>
        <v>5026520.1899999995</v>
      </c>
      <c r="D344" s="25">
        <f t="shared" ref="D344:S344" si="70">D345</f>
        <v>3077860.1900000004</v>
      </c>
      <c r="E344" s="76">
        <f t="shared" si="70"/>
        <v>0</v>
      </c>
      <c r="F344" s="25">
        <f t="shared" si="70"/>
        <v>0</v>
      </c>
      <c r="G344" s="25">
        <f t="shared" si="70"/>
        <v>724.3900000000001</v>
      </c>
      <c r="H344" s="25">
        <f t="shared" si="70"/>
        <v>1948660</v>
      </c>
      <c r="I344" s="25">
        <f t="shared" si="70"/>
        <v>0</v>
      </c>
      <c r="J344" s="25">
        <f t="shared" si="70"/>
        <v>0</v>
      </c>
      <c r="K344" s="25">
        <f t="shared" si="70"/>
        <v>0</v>
      </c>
      <c r="L344" s="25">
        <f t="shared" si="70"/>
        <v>0</v>
      </c>
      <c r="M344" s="25">
        <f t="shared" si="70"/>
        <v>0</v>
      </c>
      <c r="N344" s="25">
        <f t="shared" si="70"/>
        <v>0</v>
      </c>
      <c r="O344" s="25">
        <f t="shared" si="70"/>
        <v>0</v>
      </c>
      <c r="P344" s="25">
        <f t="shared" si="70"/>
        <v>0</v>
      </c>
      <c r="Q344" s="25">
        <f t="shared" si="70"/>
        <v>0</v>
      </c>
      <c r="R344" s="25">
        <f t="shared" si="70"/>
        <v>0</v>
      </c>
      <c r="S344" s="25">
        <f t="shared" si="70"/>
        <v>0</v>
      </c>
    </row>
    <row r="345" spans="1:19" s="18" customFormat="1" ht="18.75" customHeight="1">
      <c r="A345" s="203" t="s">
        <v>126</v>
      </c>
      <c r="B345" s="203"/>
      <c r="C345" s="25">
        <f t="shared" ref="C345:S345" si="71">SUM(C346:C352)</f>
        <v>5026520.1899999995</v>
      </c>
      <c r="D345" s="25">
        <f t="shared" si="71"/>
        <v>3077860.1900000004</v>
      </c>
      <c r="E345" s="76">
        <f t="shared" si="71"/>
        <v>0</v>
      </c>
      <c r="F345" s="25">
        <f t="shared" si="71"/>
        <v>0</v>
      </c>
      <c r="G345" s="25">
        <f t="shared" si="71"/>
        <v>724.3900000000001</v>
      </c>
      <c r="H345" s="25">
        <f t="shared" si="71"/>
        <v>1948660</v>
      </c>
      <c r="I345" s="25">
        <f t="shared" si="71"/>
        <v>0</v>
      </c>
      <c r="J345" s="25">
        <f t="shared" si="71"/>
        <v>0</v>
      </c>
      <c r="K345" s="25">
        <f t="shared" si="71"/>
        <v>0</v>
      </c>
      <c r="L345" s="25">
        <f t="shared" si="71"/>
        <v>0</v>
      </c>
      <c r="M345" s="25">
        <f t="shared" si="71"/>
        <v>0</v>
      </c>
      <c r="N345" s="25">
        <f t="shared" si="71"/>
        <v>0</v>
      </c>
      <c r="O345" s="25">
        <f t="shared" si="71"/>
        <v>0</v>
      </c>
      <c r="P345" s="25">
        <f t="shared" si="71"/>
        <v>0</v>
      </c>
      <c r="Q345" s="25">
        <f t="shared" si="71"/>
        <v>0</v>
      </c>
      <c r="R345" s="25">
        <f t="shared" si="71"/>
        <v>0</v>
      </c>
      <c r="S345" s="25">
        <f t="shared" si="71"/>
        <v>0</v>
      </c>
    </row>
    <row r="346" spans="1:19" s="18" customFormat="1" ht="18.75" customHeight="1">
      <c r="A346" s="23">
        <v>1</v>
      </c>
      <c r="B346" s="156" t="s">
        <v>463</v>
      </c>
      <c r="C346" s="26">
        <f>SUM(D346+F346+H346+J346+L346+N346+O346+P346+Q346+R346+S346)</f>
        <v>180868.7</v>
      </c>
      <c r="D346" s="26">
        <v>180868.7</v>
      </c>
      <c r="E346" s="76">
        <v>0</v>
      </c>
      <c r="F346" s="26">
        <v>0</v>
      </c>
      <c r="G346" s="26">
        <v>0</v>
      </c>
      <c r="H346" s="26">
        <v>0</v>
      </c>
      <c r="I346" s="26">
        <v>0</v>
      </c>
      <c r="J346" s="26">
        <v>0</v>
      </c>
      <c r="K346" s="26">
        <v>0</v>
      </c>
      <c r="L346" s="26">
        <v>0</v>
      </c>
      <c r="M346" s="26">
        <v>0</v>
      </c>
      <c r="N346" s="26">
        <v>0</v>
      </c>
      <c r="O346" s="26">
        <v>0</v>
      </c>
      <c r="P346" s="26">
        <v>0</v>
      </c>
      <c r="Q346" s="26">
        <v>0</v>
      </c>
      <c r="R346" s="26">
        <v>0</v>
      </c>
      <c r="S346" s="26">
        <v>0</v>
      </c>
    </row>
    <row r="347" spans="1:19" s="18" customFormat="1" ht="18.75" customHeight="1">
      <c r="A347" s="19">
        <v>2</v>
      </c>
      <c r="B347" s="160" t="s">
        <v>327</v>
      </c>
      <c r="C347" s="25">
        <f>D347+F347+H347+J347+L347+N347+O347+P347+Q347+R347+S347</f>
        <v>1347213</v>
      </c>
      <c r="D347" s="24">
        <v>147213</v>
      </c>
      <c r="E347" s="76">
        <v>0</v>
      </c>
      <c r="F347" s="24">
        <v>0</v>
      </c>
      <c r="G347" s="24">
        <v>446.1</v>
      </c>
      <c r="H347" s="24">
        <v>1200000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>
        <v>0</v>
      </c>
      <c r="O347" s="24">
        <v>0</v>
      </c>
      <c r="P347" s="24">
        <v>0</v>
      </c>
      <c r="Q347" s="24">
        <v>0</v>
      </c>
      <c r="R347" s="24">
        <v>0</v>
      </c>
      <c r="S347" s="24">
        <v>0</v>
      </c>
    </row>
    <row r="348" spans="1:19" s="18" customFormat="1" ht="18.75" customHeight="1">
      <c r="A348" s="23">
        <v>3</v>
      </c>
      <c r="B348" s="156" t="s">
        <v>180</v>
      </c>
      <c r="C348" s="25">
        <f>D348+F348+H348+J348+L348+N348+O348+P348+Q348+R348+S348</f>
        <v>774556.65</v>
      </c>
      <c r="D348" s="25">
        <v>774556.65</v>
      </c>
      <c r="E348" s="76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5">
        <v>0</v>
      </c>
      <c r="O348" s="25">
        <v>0</v>
      </c>
      <c r="P348" s="25">
        <v>0</v>
      </c>
      <c r="Q348" s="25">
        <v>0</v>
      </c>
      <c r="R348" s="25">
        <v>0</v>
      </c>
      <c r="S348" s="25">
        <v>0</v>
      </c>
    </row>
    <row r="349" spans="1:19" s="18" customFormat="1" ht="18.75" customHeight="1">
      <c r="A349" s="19">
        <v>4</v>
      </c>
      <c r="B349" s="156" t="s">
        <v>464</v>
      </c>
      <c r="C349" s="26">
        <f>SUM(D349+F349+H349+J349+L349+N349+O349+P349+Q349+R349+S349)</f>
        <v>139038.24</v>
      </c>
      <c r="D349" s="26">
        <v>139038.24</v>
      </c>
      <c r="E349" s="76">
        <v>0</v>
      </c>
      <c r="F349" s="26">
        <v>0</v>
      </c>
      <c r="G349" s="26">
        <v>0</v>
      </c>
      <c r="H349" s="26">
        <v>0</v>
      </c>
      <c r="I349" s="26">
        <v>0</v>
      </c>
      <c r="J349" s="26">
        <v>0</v>
      </c>
      <c r="K349" s="26">
        <v>0</v>
      </c>
      <c r="L349" s="26">
        <v>0</v>
      </c>
      <c r="M349" s="26">
        <v>0</v>
      </c>
      <c r="N349" s="26">
        <v>0</v>
      </c>
      <c r="O349" s="26">
        <v>0</v>
      </c>
      <c r="P349" s="26">
        <v>0</v>
      </c>
      <c r="Q349" s="26">
        <v>0</v>
      </c>
      <c r="R349" s="26">
        <v>0</v>
      </c>
      <c r="S349" s="26">
        <v>0</v>
      </c>
    </row>
    <row r="350" spans="1:19" s="18" customFormat="1" ht="18.75" customHeight="1">
      <c r="A350" s="23">
        <v>5</v>
      </c>
      <c r="B350" s="156" t="s">
        <v>181</v>
      </c>
      <c r="C350" s="25">
        <f>D350+F350+H350+J350+L350+N350+O350+P350+Q350+R350+S350</f>
        <v>748660</v>
      </c>
      <c r="D350" s="25">
        <v>0</v>
      </c>
      <c r="E350" s="76">
        <v>0</v>
      </c>
      <c r="F350" s="25">
        <v>0</v>
      </c>
      <c r="G350" s="25">
        <v>278.29000000000002</v>
      </c>
      <c r="H350" s="25">
        <v>748660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0</v>
      </c>
      <c r="P350" s="25">
        <v>0</v>
      </c>
      <c r="Q350" s="25">
        <v>0</v>
      </c>
      <c r="R350" s="25">
        <v>0</v>
      </c>
      <c r="S350" s="25">
        <v>0</v>
      </c>
    </row>
    <row r="351" spans="1:19" s="18" customFormat="1" ht="18.75" customHeight="1">
      <c r="A351" s="19">
        <v>6</v>
      </c>
      <c r="B351" s="156" t="s">
        <v>182</v>
      </c>
      <c r="C351" s="25">
        <f>D351+F351+H351+J351+L351+N351+O351+P351+Q351+R351+S351</f>
        <v>1248024.19</v>
      </c>
      <c r="D351" s="25">
        <v>1248024.19</v>
      </c>
      <c r="E351" s="76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0</v>
      </c>
      <c r="N351" s="25">
        <v>0</v>
      </c>
      <c r="O351" s="25">
        <v>0</v>
      </c>
      <c r="P351" s="25">
        <v>0</v>
      </c>
      <c r="Q351" s="25">
        <v>0</v>
      </c>
      <c r="R351" s="25">
        <v>0</v>
      </c>
      <c r="S351" s="25">
        <v>0</v>
      </c>
    </row>
    <row r="352" spans="1:19" s="18" customFormat="1" ht="18.75" customHeight="1">
      <c r="A352" s="23">
        <v>7</v>
      </c>
      <c r="B352" s="156" t="s">
        <v>465</v>
      </c>
      <c r="C352" s="25">
        <f>D352+F352+H352+J352+L352+N352+O352+P352+Q352+R352+S352</f>
        <v>588159.41</v>
      </c>
      <c r="D352" s="25">
        <v>588159.41</v>
      </c>
      <c r="E352" s="76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0</v>
      </c>
      <c r="L352" s="25">
        <v>0</v>
      </c>
      <c r="M352" s="25">
        <v>0</v>
      </c>
      <c r="N352" s="25">
        <v>0</v>
      </c>
      <c r="O352" s="25">
        <v>0</v>
      </c>
      <c r="P352" s="25">
        <v>0</v>
      </c>
      <c r="Q352" s="25">
        <v>0</v>
      </c>
      <c r="R352" s="25">
        <v>0</v>
      </c>
      <c r="S352" s="25">
        <v>0</v>
      </c>
    </row>
    <row r="353" spans="1:19" s="18" customFormat="1" ht="24.75" customHeight="1">
      <c r="A353" s="203" t="s">
        <v>274</v>
      </c>
      <c r="B353" s="203"/>
      <c r="C353" s="17">
        <f>SUM(D353+F353+H353+J353+L353+N353+O353+P353+Q353+R353+S353)</f>
        <v>7421044.4899999993</v>
      </c>
      <c r="D353" s="17">
        <f t="shared" ref="D353:S353" si="72">SUM(D357+D354)</f>
        <v>894986.69</v>
      </c>
      <c r="E353" s="182">
        <f t="shared" si="72"/>
        <v>0</v>
      </c>
      <c r="F353" s="17">
        <f t="shared" si="72"/>
        <v>0</v>
      </c>
      <c r="G353" s="17">
        <f t="shared" si="72"/>
        <v>261.02</v>
      </c>
      <c r="H353" s="17">
        <f t="shared" si="72"/>
        <v>702154</v>
      </c>
      <c r="I353" s="17">
        <f t="shared" si="72"/>
        <v>0</v>
      </c>
      <c r="J353" s="17">
        <f t="shared" si="72"/>
        <v>0</v>
      </c>
      <c r="K353" s="17">
        <f t="shared" si="72"/>
        <v>0</v>
      </c>
      <c r="L353" s="17">
        <f t="shared" si="72"/>
        <v>0</v>
      </c>
      <c r="M353" s="17">
        <f t="shared" si="72"/>
        <v>0</v>
      </c>
      <c r="N353" s="17">
        <f t="shared" si="72"/>
        <v>0</v>
      </c>
      <c r="O353" s="17">
        <f t="shared" si="72"/>
        <v>0</v>
      </c>
      <c r="P353" s="17">
        <f t="shared" si="72"/>
        <v>5569109.9399999995</v>
      </c>
      <c r="Q353" s="17">
        <f t="shared" si="72"/>
        <v>254793.86</v>
      </c>
      <c r="R353" s="17">
        <f t="shared" si="72"/>
        <v>0</v>
      </c>
      <c r="S353" s="17">
        <f t="shared" si="72"/>
        <v>0</v>
      </c>
    </row>
    <row r="354" spans="1:19" s="18" customFormat="1" ht="19.5" customHeight="1">
      <c r="A354" s="203" t="s">
        <v>275</v>
      </c>
      <c r="B354" s="203"/>
      <c r="C354" s="16">
        <f>C355+C356</f>
        <v>5823903.7999999998</v>
      </c>
      <c r="D354" s="16">
        <f t="shared" ref="D354:S354" si="73">D355+D356</f>
        <v>0</v>
      </c>
      <c r="E354" s="183">
        <f t="shared" si="73"/>
        <v>0</v>
      </c>
      <c r="F354" s="16">
        <f t="shared" si="73"/>
        <v>0</v>
      </c>
      <c r="G354" s="16">
        <f t="shared" si="73"/>
        <v>0</v>
      </c>
      <c r="H354" s="16">
        <f t="shared" si="73"/>
        <v>0</v>
      </c>
      <c r="I354" s="16">
        <f t="shared" si="73"/>
        <v>0</v>
      </c>
      <c r="J354" s="16">
        <f t="shared" si="73"/>
        <v>0</v>
      </c>
      <c r="K354" s="16">
        <f t="shared" si="73"/>
        <v>0</v>
      </c>
      <c r="L354" s="16">
        <f t="shared" si="73"/>
        <v>0</v>
      </c>
      <c r="M354" s="16">
        <f t="shared" si="73"/>
        <v>0</v>
      </c>
      <c r="N354" s="16">
        <f t="shared" si="73"/>
        <v>0</v>
      </c>
      <c r="O354" s="16">
        <f t="shared" si="73"/>
        <v>0</v>
      </c>
      <c r="P354" s="16">
        <f t="shared" si="73"/>
        <v>5569109.9399999995</v>
      </c>
      <c r="Q354" s="16">
        <f t="shared" si="73"/>
        <v>254793.86</v>
      </c>
      <c r="R354" s="16">
        <f t="shared" si="73"/>
        <v>0</v>
      </c>
      <c r="S354" s="16">
        <f t="shared" si="73"/>
        <v>0</v>
      </c>
    </row>
    <row r="355" spans="1:19" s="18" customFormat="1" ht="19.5" customHeight="1">
      <c r="A355" s="23">
        <v>1</v>
      </c>
      <c r="B355" s="15" t="s">
        <v>183</v>
      </c>
      <c r="C355" s="16">
        <f t="shared" ref="C355:C363" si="74">SUM(D355+F355+H355+J355+L355+N355+O355+P355+Q355+R355+S355)</f>
        <v>3048684.6</v>
      </c>
      <c r="D355" s="16">
        <v>0</v>
      </c>
      <c r="E355" s="76">
        <v>0</v>
      </c>
      <c r="F355" s="16">
        <v>0</v>
      </c>
      <c r="G355" s="16">
        <v>0</v>
      </c>
      <c r="H355" s="16">
        <v>0</v>
      </c>
      <c r="I355" s="16">
        <v>0</v>
      </c>
      <c r="J355" s="16">
        <v>0</v>
      </c>
      <c r="K355" s="16">
        <v>0</v>
      </c>
      <c r="L355" s="16">
        <v>0</v>
      </c>
      <c r="M355" s="16">
        <v>0</v>
      </c>
      <c r="N355" s="16">
        <v>0</v>
      </c>
      <c r="O355" s="16">
        <v>0</v>
      </c>
      <c r="P355" s="16">
        <v>3048684.6</v>
      </c>
      <c r="Q355" s="16">
        <v>0</v>
      </c>
      <c r="R355" s="16">
        <v>0</v>
      </c>
      <c r="S355" s="16">
        <v>0</v>
      </c>
    </row>
    <row r="356" spans="1:19" s="18" customFormat="1" ht="19.5" customHeight="1">
      <c r="A356" s="23">
        <v>2</v>
      </c>
      <c r="B356" s="156" t="s">
        <v>468</v>
      </c>
      <c r="C356" s="16">
        <f t="shared" si="74"/>
        <v>2775219.1999999997</v>
      </c>
      <c r="D356" s="26">
        <v>0</v>
      </c>
      <c r="E356" s="76">
        <v>0</v>
      </c>
      <c r="F356" s="26">
        <v>0</v>
      </c>
      <c r="G356" s="26">
        <v>0</v>
      </c>
      <c r="H356" s="26">
        <v>0</v>
      </c>
      <c r="I356" s="26">
        <v>0</v>
      </c>
      <c r="J356" s="26">
        <v>0</v>
      </c>
      <c r="K356" s="26">
        <v>0</v>
      </c>
      <c r="L356" s="26">
        <v>0</v>
      </c>
      <c r="M356" s="26">
        <v>0</v>
      </c>
      <c r="N356" s="26">
        <v>0</v>
      </c>
      <c r="O356" s="26">
        <v>0</v>
      </c>
      <c r="P356" s="26">
        <v>2520425.34</v>
      </c>
      <c r="Q356" s="26">
        <v>254793.86</v>
      </c>
      <c r="R356" s="26">
        <v>0</v>
      </c>
      <c r="S356" s="26">
        <v>0</v>
      </c>
    </row>
    <row r="357" spans="1:19" s="18" customFormat="1" ht="24.75" customHeight="1">
      <c r="A357" s="203" t="s">
        <v>276</v>
      </c>
      <c r="B357" s="203"/>
      <c r="C357" s="16">
        <f t="shared" si="74"/>
        <v>1597140.69</v>
      </c>
      <c r="D357" s="16">
        <f>SUM(D358:D360)</f>
        <v>894986.69</v>
      </c>
      <c r="E357" s="183">
        <f>SUM(E358:E360)</f>
        <v>0</v>
      </c>
      <c r="F357" s="16">
        <f t="shared" ref="F357:S357" si="75">SUM(F358:F360)</f>
        <v>0</v>
      </c>
      <c r="G357" s="16">
        <f t="shared" si="75"/>
        <v>261.02</v>
      </c>
      <c r="H357" s="16">
        <f>SUM(H358:H360)</f>
        <v>702154</v>
      </c>
      <c r="I357" s="16">
        <f t="shared" si="75"/>
        <v>0</v>
      </c>
      <c r="J357" s="16">
        <f t="shared" si="75"/>
        <v>0</v>
      </c>
      <c r="K357" s="16">
        <f t="shared" si="75"/>
        <v>0</v>
      </c>
      <c r="L357" s="16">
        <f t="shared" si="75"/>
        <v>0</v>
      </c>
      <c r="M357" s="16">
        <f t="shared" si="75"/>
        <v>0</v>
      </c>
      <c r="N357" s="16">
        <f t="shared" si="75"/>
        <v>0</v>
      </c>
      <c r="O357" s="16">
        <f t="shared" si="75"/>
        <v>0</v>
      </c>
      <c r="P357" s="16">
        <f t="shared" si="75"/>
        <v>0</v>
      </c>
      <c r="Q357" s="16">
        <f t="shared" si="75"/>
        <v>0</v>
      </c>
      <c r="R357" s="16">
        <f t="shared" si="75"/>
        <v>0</v>
      </c>
      <c r="S357" s="16">
        <f t="shared" si="75"/>
        <v>0</v>
      </c>
    </row>
    <row r="358" spans="1:19" s="18" customFormat="1" ht="19.5" customHeight="1">
      <c r="A358" s="23">
        <v>1</v>
      </c>
      <c r="B358" s="156" t="s">
        <v>466</v>
      </c>
      <c r="C358" s="16">
        <f t="shared" si="74"/>
        <v>335154.69</v>
      </c>
      <c r="D358" s="26">
        <v>335154.69</v>
      </c>
      <c r="E358" s="76">
        <v>0</v>
      </c>
      <c r="F358" s="26">
        <v>0</v>
      </c>
      <c r="G358" s="26">
        <v>0</v>
      </c>
      <c r="H358" s="26">
        <v>0</v>
      </c>
      <c r="I358" s="26">
        <v>0</v>
      </c>
      <c r="J358" s="26">
        <v>0</v>
      </c>
      <c r="K358" s="26">
        <v>0</v>
      </c>
      <c r="L358" s="26">
        <v>0</v>
      </c>
      <c r="M358" s="26">
        <v>0</v>
      </c>
      <c r="N358" s="26">
        <v>0</v>
      </c>
      <c r="O358" s="26">
        <v>0</v>
      </c>
      <c r="P358" s="26">
        <v>0</v>
      </c>
      <c r="Q358" s="26">
        <v>0</v>
      </c>
      <c r="R358" s="26">
        <v>0</v>
      </c>
      <c r="S358" s="26">
        <v>0</v>
      </c>
    </row>
    <row r="359" spans="1:19" s="18" customFormat="1" ht="19.5" customHeight="1">
      <c r="A359" s="23">
        <v>2</v>
      </c>
      <c r="B359" s="156" t="s">
        <v>325</v>
      </c>
      <c r="C359" s="16">
        <f t="shared" si="74"/>
        <v>559832</v>
      </c>
      <c r="D359" s="16">
        <v>559832</v>
      </c>
      <c r="E359" s="76">
        <v>0</v>
      </c>
      <c r="F359" s="16">
        <v>0</v>
      </c>
      <c r="G359" s="16">
        <v>0</v>
      </c>
      <c r="H359" s="16">
        <v>0</v>
      </c>
      <c r="I359" s="16">
        <v>0</v>
      </c>
      <c r="J359" s="16">
        <v>0</v>
      </c>
      <c r="K359" s="16">
        <v>0</v>
      </c>
      <c r="L359" s="16">
        <v>0</v>
      </c>
      <c r="M359" s="16">
        <v>0</v>
      </c>
      <c r="N359" s="16">
        <v>0</v>
      </c>
      <c r="O359" s="16">
        <v>0</v>
      </c>
      <c r="P359" s="16">
        <v>0</v>
      </c>
      <c r="Q359" s="16">
        <v>0</v>
      </c>
      <c r="R359" s="16">
        <v>0</v>
      </c>
      <c r="S359" s="16">
        <v>0</v>
      </c>
    </row>
    <row r="360" spans="1:19" s="18" customFormat="1" ht="19.5" customHeight="1">
      <c r="A360" s="23">
        <v>3</v>
      </c>
      <c r="B360" s="156" t="s">
        <v>467</v>
      </c>
      <c r="C360" s="26">
        <f t="shared" si="74"/>
        <v>702154</v>
      </c>
      <c r="D360" s="26">
        <v>0</v>
      </c>
      <c r="E360" s="76">
        <v>0</v>
      </c>
      <c r="F360" s="26">
        <v>0</v>
      </c>
      <c r="G360" s="26">
        <v>261.02</v>
      </c>
      <c r="H360" s="26">
        <v>702154</v>
      </c>
      <c r="I360" s="26">
        <v>0</v>
      </c>
      <c r="J360" s="26">
        <v>0</v>
      </c>
      <c r="K360" s="26">
        <v>0</v>
      </c>
      <c r="L360" s="26">
        <v>0</v>
      </c>
      <c r="M360" s="26">
        <v>0</v>
      </c>
      <c r="N360" s="26">
        <v>0</v>
      </c>
      <c r="O360" s="26">
        <v>0</v>
      </c>
      <c r="P360" s="26">
        <v>0</v>
      </c>
      <c r="Q360" s="26">
        <v>0</v>
      </c>
      <c r="R360" s="26">
        <v>0</v>
      </c>
      <c r="S360" s="26">
        <v>0</v>
      </c>
    </row>
    <row r="361" spans="1:19" s="18" customFormat="1" ht="19.5" customHeight="1">
      <c r="A361" s="202" t="s">
        <v>469</v>
      </c>
      <c r="B361" s="207"/>
      <c r="C361" s="16">
        <f t="shared" si="74"/>
        <v>3733096.5000000005</v>
      </c>
      <c r="D361" s="16">
        <f>SUM(D362)</f>
        <v>3733096.5000000005</v>
      </c>
      <c r="E361" s="183">
        <f t="shared" ref="E361:K361" si="76">SUM(E362)</f>
        <v>0</v>
      </c>
      <c r="F361" s="16">
        <f t="shared" si="76"/>
        <v>0</v>
      </c>
      <c r="G361" s="16">
        <f t="shared" si="76"/>
        <v>0</v>
      </c>
      <c r="H361" s="16">
        <f t="shared" si="76"/>
        <v>0</v>
      </c>
      <c r="I361" s="16">
        <f t="shared" si="76"/>
        <v>0</v>
      </c>
      <c r="J361" s="16">
        <f t="shared" si="76"/>
        <v>0</v>
      </c>
      <c r="K361" s="16">
        <f t="shared" si="76"/>
        <v>0</v>
      </c>
      <c r="L361" s="16">
        <f t="shared" ref="L361:S361" si="77">SUM(L362)</f>
        <v>0</v>
      </c>
      <c r="M361" s="16">
        <f t="shared" si="77"/>
        <v>0</v>
      </c>
      <c r="N361" s="16">
        <f t="shared" si="77"/>
        <v>0</v>
      </c>
      <c r="O361" s="16">
        <f t="shared" si="77"/>
        <v>0</v>
      </c>
      <c r="P361" s="16">
        <f t="shared" si="77"/>
        <v>0</v>
      </c>
      <c r="Q361" s="16">
        <f t="shared" si="77"/>
        <v>0</v>
      </c>
      <c r="R361" s="16">
        <f t="shared" si="77"/>
        <v>0</v>
      </c>
      <c r="S361" s="16">
        <f t="shared" si="77"/>
        <v>0</v>
      </c>
    </row>
    <row r="362" spans="1:19" s="18" customFormat="1" ht="19.5" customHeight="1">
      <c r="A362" s="202" t="s">
        <v>139</v>
      </c>
      <c r="B362" s="207"/>
      <c r="C362" s="16">
        <f t="shared" si="74"/>
        <v>3733096.5000000005</v>
      </c>
      <c r="D362" s="16">
        <f>SUM(D363:D371)</f>
        <v>3733096.5000000005</v>
      </c>
      <c r="E362" s="183">
        <f t="shared" ref="E362:K362" si="78">SUM(E363:E371)</f>
        <v>0</v>
      </c>
      <c r="F362" s="16">
        <f t="shared" si="78"/>
        <v>0</v>
      </c>
      <c r="G362" s="16">
        <f t="shared" si="78"/>
        <v>0</v>
      </c>
      <c r="H362" s="16">
        <f t="shared" si="78"/>
        <v>0</v>
      </c>
      <c r="I362" s="16">
        <f t="shared" si="78"/>
        <v>0</v>
      </c>
      <c r="J362" s="16">
        <f t="shared" si="78"/>
        <v>0</v>
      </c>
      <c r="K362" s="16">
        <f t="shared" si="78"/>
        <v>0</v>
      </c>
      <c r="L362" s="16">
        <f t="shared" ref="L362:S362" si="79">SUM(L363:L371)</f>
        <v>0</v>
      </c>
      <c r="M362" s="16">
        <f t="shared" si="79"/>
        <v>0</v>
      </c>
      <c r="N362" s="16">
        <f t="shared" si="79"/>
        <v>0</v>
      </c>
      <c r="O362" s="16">
        <f t="shared" si="79"/>
        <v>0</v>
      </c>
      <c r="P362" s="16">
        <f t="shared" si="79"/>
        <v>0</v>
      </c>
      <c r="Q362" s="16">
        <f t="shared" si="79"/>
        <v>0</v>
      </c>
      <c r="R362" s="16">
        <f t="shared" si="79"/>
        <v>0</v>
      </c>
      <c r="S362" s="16">
        <f t="shared" si="79"/>
        <v>0</v>
      </c>
    </row>
    <row r="363" spans="1:19" s="18" customFormat="1" ht="19.5" customHeight="1">
      <c r="A363" s="23">
        <v>1</v>
      </c>
      <c r="B363" s="156" t="s">
        <v>330</v>
      </c>
      <c r="C363" s="16">
        <f t="shared" si="74"/>
        <v>450000</v>
      </c>
      <c r="D363" s="16">
        <v>450000</v>
      </c>
      <c r="E363" s="76">
        <v>0</v>
      </c>
      <c r="F363" s="16">
        <v>0</v>
      </c>
      <c r="G363" s="16">
        <v>0</v>
      </c>
      <c r="H363" s="16">
        <v>0</v>
      </c>
      <c r="I363" s="16">
        <v>0</v>
      </c>
      <c r="J363" s="16">
        <v>0</v>
      </c>
      <c r="K363" s="16">
        <v>0</v>
      </c>
      <c r="L363" s="16">
        <v>0</v>
      </c>
      <c r="M363" s="16">
        <v>0</v>
      </c>
      <c r="N363" s="16">
        <v>0</v>
      </c>
      <c r="O363" s="16">
        <v>0</v>
      </c>
      <c r="P363" s="16">
        <v>0</v>
      </c>
      <c r="Q363" s="16">
        <v>0</v>
      </c>
      <c r="R363" s="16">
        <v>0</v>
      </c>
      <c r="S363" s="16">
        <v>0</v>
      </c>
    </row>
    <row r="364" spans="1:19" s="18" customFormat="1" ht="19.5" customHeight="1">
      <c r="A364" s="23">
        <v>2</v>
      </c>
      <c r="B364" s="156" t="s">
        <v>477</v>
      </c>
      <c r="C364" s="26">
        <f t="shared" ref="C364:C371" si="80">SUM(D364+F364+H364+J364+L364+N364+O364+P364+Q364+R364+S364)</f>
        <v>483919.5</v>
      </c>
      <c r="D364" s="26">
        <v>483919.5</v>
      </c>
      <c r="E364" s="76">
        <v>0</v>
      </c>
      <c r="F364" s="26">
        <v>0</v>
      </c>
      <c r="G364" s="26">
        <v>0</v>
      </c>
      <c r="H364" s="26">
        <v>0</v>
      </c>
      <c r="I364" s="26">
        <v>0</v>
      </c>
      <c r="J364" s="26">
        <v>0</v>
      </c>
      <c r="K364" s="26">
        <v>0</v>
      </c>
      <c r="L364" s="26">
        <v>0</v>
      </c>
      <c r="M364" s="26">
        <v>0</v>
      </c>
      <c r="N364" s="26">
        <v>0</v>
      </c>
      <c r="O364" s="26">
        <v>0</v>
      </c>
      <c r="P364" s="26">
        <v>0</v>
      </c>
      <c r="Q364" s="26">
        <v>0</v>
      </c>
      <c r="R364" s="26">
        <v>0</v>
      </c>
      <c r="S364" s="26">
        <v>0</v>
      </c>
    </row>
    <row r="365" spans="1:19" s="18" customFormat="1" ht="19.5" customHeight="1">
      <c r="A365" s="23">
        <v>3</v>
      </c>
      <c r="B365" s="156" t="s">
        <v>470</v>
      </c>
      <c r="C365" s="26">
        <f t="shared" si="80"/>
        <v>396025.24</v>
      </c>
      <c r="D365" s="26">
        <v>396025.24</v>
      </c>
      <c r="E365" s="76">
        <v>0</v>
      </c>
      <c r="F365" s="26">
        <v>0</v>
      </c>
      <c r="G365" s="26">
        <v>0</v>
      </c>
      <c r="H365" s="26">
        <v>0</v>
      </c>
      <c r="I365" s="26">
        <v>0</v>
      </c>
      <c r="J365" s="26">
        <v>0</v>
      </c>
      <c r="K365" s="26">
        <v>0</v>
      </c>
      <c r="L365" s="26">
        <v>0</v>
      </c>
      <c r="M365" s="26">
        <v>0</v>
      </c>
      <c r="N365" s="26">
        <v>0</v>
      </c>
      <c r="O365" s="26">
        <v>0</v>
      </c>
      <c r="P365" s="26">
        <v>0</v>
      </c>
      <c r="Q365" s="26">
        <v>0</v>
      </c>
      <c r="R365" s="26">
        <v>0</v>
      </c>
      <c r="S365" s="26">
        <v>0</v>
      </c>
    </row>
    <row r="366" spans="1:19" s="18" customFormat="1" ht="19.5" customHeight="1">
      <c r="A366" s="23">
        <v>4</v>
      </c>
      <c r="B366" s="156" t="s">
        <v>471</v>
      </c>
      <c r="C366" s="26">
        <f t="shared" si="80"/>
        <v>399241.93</v>
      </c>
      <c r="D366" s="26">
        <v>399241.93</v>
      </c>
      <c r="E366" s="76">
        <v>0</v>
      </c>
      <c r="F366" s="26">
        <v>0</v>
      </c>
      <c r="G366" s="26">
        <v>0</v>
      </c>
      <c r="H366" s="26">
        <v>0</v>
      </c>
      <c r="I366" s="26">
        <v>0</v>
      </c>
      <c r="J366" s="26">
        <v>0</v>
      </c>
      <c r="K366" s="26">
        <v>0</v>
      </c>
      <c r="L366" s="26">
        <v>0</v>
      </c>
      <c r="M366" s="26">
        <v>0</v>
      </c>
      <c r="N366" s="26">
        <v>0</v>
      </c>
      <c r="O366" s="26">
        <v>0</v>
      </c>
      <c r="P366" s="26">
        <v>0</v>
      </c>
      <c r="Q366" s="26">
        <v>0</v>
      </c>
      <c r="R366" s="26">
        <v>0</v>
      </c>
      <c r="S366" s="26">
        <v>0</v>
      </c>
    </row>
    <row r="367" spans="1:19" s="18" customFormat="1" ht="19.5" customHeight="1">
      <c r="A367" s="23">
        <v>5</v>
      </c>
      <c r="B367" s="156" t="s">
        <v>472</v>
      </c>
      <c r="C367" s="26">
        <f t="shared" si="80"/>
        <v>402458.62</v>
      </c>
      <c r="D367" s="26">
        <v>402458.62</v>
      </c>
      <c r="E367" s="76">
        <v>0</v>
      </c>
      <c r="F367" s="26">
        <v>0</v>
      </c>
      <c r="G367" s="26">
        <v>0</v>
      </c>
      <c r="H367" s="26">
        <v>0</v>
      </c>
      <c r="I367" s="26">
        <v>0</v>
      </c>
      <c r="J367" s="26">
        <v>0</v>
      </c>
      <c r="K367" s="26">
        <v>0</v>
      </c>
      <c r="L367" s="26">
        <v>0</v>
      </c>
      <c r="M367" s="26">
        <v>0</v>
      </c>
      <c r="N367" s="26">
        <v>0</v>
      </c>
      <c r="O367" s="26">
        <v>0</v>
      </c>
      <c r="P367" s="26">
        <v>0</v>
      </c>
      <c r="Q367" s="26">
        <v>0</v>
      </c>
      <c r="R367" s="26">
        <v>0</v>
      </c>
      <c r="S367" s="26">
        <v>0</v>
      </c>
    </row>
    <row r="368" spans="1:19" s="18" customFormat="1" ht="19.5" customHeight="1">
      <c r="A368" s="23">
        <v>6</v>
      </c>
      <c r="B368" s="156" t="s">
        <v>473</v>
      </c>
      <c r="C368" s="26">
        <f t="shared" si="80"/>
        <v>388169.7</v>
      </c>
      <c r="D368" s="26">
        <v>388169.7</v>
      </c>
      <c r="E368" s="76">
        <v>0</v>
      </c>
      <c r="F368" s="26">
        <v>0</v>
      </c>
      <c r="G368" s="26">
        <v>0</v>
      </c>
      <c r="H368" s="26">
        <v>0</v>
      </c>
      <c r="I368" s="26">
        <v>0</v>
      </c>
      <c r="J368" s="26">
        <v>0</v>
      </c>
      <c r="K368" s="26">
        <v>0</v>
      </c>
      <c r="L368" s="26">
        <v>0</v>
      </c>
      <c r="M368" s="26">
        <v>0</v>
      </c>
      <c r="N368" s="26">
        <v>0</v>
      </c>
      <c r="O368" s="26">
        <v>0</v>
      </c>
      <c r="P368" s="26">
        <v>0</v>
      </c>
      <c r="Q368" s="26">
        <v>0</v>
      </c>
      <c r="R368" s="26">
        <v>0</v>
      </c>
      <c r="S368" s="26">
        <v>0</v>
      </c>
    </row>
    <row r="369" spans="1:19" s="18" customFormat="1" ht="19.5" customHeight="1">
      <c r="A369" s="23">
        <v>7</v>
      </c>
      <c r="B369" s="156" t="s">
        <v>474</v>
      </c>
      <c r="C369" s="26">
        <f t="shared" si="80"/>
        <v>404603.07999999996</v>
      </c>
      <c r="D369" s="26">
        <v>404603.07999999996</v>
      </c>
      <c r="E369" s="76">
        <v>0</v>
      </c>
      <c r="F369" s="26">
        <v>0</v>
      </c>
      <c r="G369" s="26">
        <v>0</v>
      </c>
      <c r="H369" s="26">
        <v>0</v>
      </c>
      <c r="I369" s="26">
        <v>0</v>
      </c>
      <c r="J369" s="26">
        <v>0</v>
      </c>
      <c r="K369" s="26">
        <v>0</v>
      </c>
      <c r="L369" s="26">
        <v>0</v>
      </c>
      <c r="M369" s="26">
        <v>0</v>
      </c>
      <c r="N369" s="26">
        <v>0</v>
      </c>
      <c r="O369" s="26">
        <v>0</v>
      </c>
      <c r="P369" s="26">
        <v>0</v>
      </c>
      <c r="Q369" s="26">
        <v>0</v>
      </c>
      <c r="R369" s="26">
        <v>0</v>
      </c>
      <c r="S369" s="26">
        <v>0</v>
      </c>
    </row>
    <row r="370" spans="1:19" s="18" customFormat="1" ht="19.5" customHeight="1">
      <c r="A370" s="23">
        <v>8</v>
      </c>
      <c r="B370" s="156" t="s">
        <v>475</v>
      </c>
      <c r="C370" s="26">
        <f t="shared" si="80"/>
        <v>401502</v>
      </c>
      <c r="D370" s="26">
        <v>401502</v>
      </c>
      <c r="E370" s="76">
        <v>0</v>
      </c>
      <c r="F370" s="26">
        <v>0</v>
      </c>
      <c r="G370" s="26">
        <v>0</v>
      </c>
      <c r="H370" s="26">
        <v>0</v>
      </c>
      <c r="I370" s="26">
        <v>0</v>
      </c>
      <c r="J370" s="26">
        <v>0</v>
      </c>
      <c r="K370" s="26">
        <v>0</v>
      </c>
      <c r="L370" s="26">
        <v>0</v>
      </c>
      <c r="M370" s="26">
        <v>0</v>
      </c>
      <c r="N370" s="26">
        <v>0</v>
      </c>
      <c r="O370" s="26">
        <v>0</v>
      </c>
      <c r="P370" s="26">
        <v>0</v>
      </c>
      <c r="Q370" s="26">
        <v>0</v>
      </c>
      <c r="R370" s="26">
        <v>0</v>
      </c>
      <c r="S370" s="26">
        <v>0</v>
      </c>
    </row>
    <row r="371" spans="1:19" s="18" customFormat="1" ht="19.5" customHeight="1">
      <c r="A371" s="23">
        <v>9</v>
      </c>
      <c r="B371" s="156" t="s">
        <v>476</v>
      </c>
      <c r="C371" s="26">
        <f t="shared" si="80"/>
        <v>407176.43</v>
      </c>
      <c r="D371" s="26">
        <v>407176.43</v>
      </c>
      <c r="E371" s="76">
        <v>0</v>
      </c>
      <c r="F371" s="26">
        <v>0</v>
      </c>
      <c r="G371" s="26">
        <v>0</v>
      </c>
      <c r="H371" s="26">
        <v>0</v>
      </c>
      <c r="I371" s="26">
        <v>0</v>
      </c>
      <c r="J371" s="26">
        <v>0</v>
      </c>
      <c r="K371" s="26">
        <v>0</v>
      </c>
      <c r="L371" s="26">
        <v>0</v>
      </c>
      <c r="M371" s="26">
        <v>0</v>
      </c>
      <c r="N371" s="26">
        <v>0</v>
      </c>
      <c r="O371" s="26">
        <v>0</v>
      </c>
      <c r="P371" s="26">
        <v>0</v>
      </c>
      <c r="Q371" s="26">
        <v>0</v>
      </c>
      <c r="R371" s="26">
        <v>0</v>
      </c>
      <c r="S371" s="26">
        <v>0</v>
      </c>
    </row>
    <row r="372" spans="1:19" s="18" customFormat="1" ht="19.5" customHeight="1">
      <c r="A372" s="200" t="s">
        <v>113</v>
      </c>
      <c r="B372" s="200"/>
      <c r="C372" s="25">
        <f>C373+C376</f>
        <v>3354213.87</v>
      </c>
      <c r="D372" s="25">
        <f t="shared" ref="D372:S372" si="81">D373+D376</f>
        <v>1720994.89</v>
      </c>
      <c r="E372" s="76">
        <f t="shared" si="81"/>
        <v>0</v>
      </c>
      <c r="F372" s="25">
        <f t="shared" si="81"/>
        <v>0</v>
      </c>
      <c r="G372" s="25">
        <f t="shared" si="81"/>
        <v>0</v>
      </c>
      <c r="H372" s="25">
        <f t="shared" si="81"/>
        <v>0</v>
      </c>
      <c r="I372" s="25">
        <f t="shared" si="81"/>
        <v>0</v>
      </c>
      <c r="J372" s="25">
        <f t="shared" si="81"/>
        <v>0</v>
      </c>
      <c r="K372" s="25">
        <f t="shared" si="81"/>
        <v>0</v>
      </c>
      <c r="L372" s="25">
        <f t="shared" si="81"/>
        <v>0</v>
      </c>
      <c r="M372" s="25">
        <f t="shared" si="81"/>
        <v>0</v>
      </c>
      <c r="N372" s="25">
        <f t="shared" si="81"/>
        <v>0</v>
      </c>
      <c r="O372" s="25">
        <f t="shared" si="81"/>
        <v>0</v>
      </c>
      <c r="P372" s="25">
        <f t="shared" si="81"/>
        <v>1379055.98</v>
      </c>
      <c r="Q372" s="25">
        <f t="shared" si="81"/>
        <v>254163</v>
      </c>
      <c r="R372" s="25">
        <f t="shared" si="81"/>
        <v>0</v>
      </c>
      <c r="S372" s="25">
        <f t="shared" si="81"/>
        <v>0</v>
      </c>
    </row>
    <row r="373" spans="1:19" s="18" customFormat="1" ht="19.5" customHeight="1">
      <c r="A373" s="202" t="s">
        <v>128</v>
      </c>
      <c r="B373" s="202"/>
      <c r="C373" s="25">
        <f>SUM(C374:C375)</f>
        <v>1720994.89</v>
      </c>
      <c r="D373" s="25">
        <f t="shared" ref="D373:S373" si="82">SUM(D374:D375)</f>
        <v>1720994.89</v>
      </c>
      <c r="E373" s="76">
        <f t="shared" ref="E373:L373" si="83">SUM(E374:E375)</f>
        <v>0</v>
      </c>
      <c r="F373" s="25">
        <f t="shared" si="83"/>
        <v>0</v>
      </c>
      <c r="G373" s="25">
        <f t="shared" si="83"/>
        <v>0</v>
      </c>
      <c r="H373" s="25">
        <f t="shared" si="83"/>
        <v>0</v>
      </c>
      <c r="I373" s="25">
        <f t="shared" si="83"/>
        <v>0</v>
      </c>
      <c r="J373" s="25">
        <f t="shared" si="83"/>
        <v>0</v>
      </c>
      <c r="K373" s="25">
        <f t="shared" si="83"/>
        <v>0</v>
      </c>
      <c r="L373" s="25">
        <f t="shared" si="83"/>
        <v>0</v>
      </c>
      <c r="M373" s="25">
        <f t="shared" si="82"/>
        <v>0</v>
      </c>
      <c r="N373" s="25">
        <f t="shared" si="82"/>
        <v>0</v>
      </c>
      <c r="O373" s="25">
        <f t="shared" si="82"/>
        <v>0</v>
      </c>
      <c r="P373" s="25">
        <f t="shared" si="82"/>
        <v>0</v>
      </c>
      <c r="Q373" s="25">
        <f t="shared" si="82"/>
        <v>0</v>
      </c>
      <c r="R373" s="25">
        <f t="shared" si="82"/>
        <v>0</v>
      </c>
      <c r="S373" s="25">
        <f t="shared" si="82"/>
        <v>0</v>
      </c>
    </row>
    <row r="374" spans="1:19" s="18" customFormat="1" ht="19.5" customHeight="1">
      <c r="A374" s="23">
        <v>1</v>
      </c>
      <c r="B374" s="156" t="s">
        <v>192</v>
      </c>
      <c r="C374" s="25">
        <f>D374+F374+H374+J374+L374+N374+O374+P374+Q374+R374+S374</f>
        <v>590010.51</v>
      </c>
      <c r="D374" s="25">
        <v>590010.51</v>
      </c>
      <c r="E374" s="76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0</v>
      </c>
      <c r="O374" s="25">
        <v>0</v>
      </c>
      <c r="P374" s="25">
        <v>0</v>
      </c>
      <c r="Q374" s="25">
        <v>0</v>
      </c>
      <c r="R374" s="25">
        <v>0</v>
      </c>
      <c r="S374" s="25">
        <v>0</v>
      </c>
    </row>
    <row r="375" spans="1:19" s="18" customFormat="1" ht="19.5" customHeight="1">
      <c r="A375" s="23">
        <v>2</v>
      </c>
      <c r="B375" s="156" t="s">
        <v>193</v>
      </c>
      <c r="C375" s="25">
        <f>D375+F375+H375+J375+L375+N375+O375+P375+Q375+R375+S375</f>
        <v>1130984.3799999999</v>
      </c>
      <c r="D375" s="25">
        <v>1130984.3799999999</v>
      </c>
      <c r="E375" s="76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0</v>
      </c>
      <c r="M375" s="25">
        <v>0</v>
      </c>
      <c r="N375" s="25">
        <v>0</v>
      </c>
      <c r="O375" s="25">
        <v>0</v>
      </c>
      <c r="P375" s="25">
        <v>0</v>
      </c>
      <c r="Q375" s="25">
        <v>0</v>
      </c>
      <c r="R375" s="25">
        <v>0</v>
      </c>
      <c r="S375" s="25">
        <v>0</v>
      </c>
    </row>
    <row r="376" spans="1:19" s="18" customFormat="1" ht="19.5" customHeight="1">
      <c r="A376" s="202" t="s">
        <v>573</v>
      </c>
      <c r="B376" s="202"/>
      <c r="C376" s="25">
        <f>SUM(C377)</f>
        <v>1633218.98</v>
      </c>
      <c r="D376" s="25">
        <f t="shared" ref="D376:S376" si="84">SUM(D377)</f>
        <v>0</v>
      </c>
      <c r="E376" s="76">
        <f t="shared" si="84"/>
        <v>0</v>
      </c>
      <c r="F376" s="25">
        <f t="shared" si="84"/>
        <v>0</v>
      </c>
      <c r="G376" s="25">
        <f t="shared" si="84"/>
        <v>0</v>
      </c>
      <c r="H376" s="25">
        <f t="shared" si="84"/>
        <v>0</v>
      </c>
      <c r="I376" s="25">
        <f t="shared" si="84"/>
        <v>0</v>
      </c>
      <c r="J376" s="25">
        <f t="shared" si="84"/>
        <v>0</v>
      </c>
      <c r="K376" s="25">
        <f t="shared" si="84"/>
        <v>0</v>
      </c>
      <c r="L376" s="25">
        <f t="shared" si="84"/>
        <v>0</v>
      </c>
      <c r="M376" s="25">
        <f t="shared" si="84"/>
        <v>0</v>
      </c>
      <c r="N376" s="25">
        <f t="shared" si="84"/>
        <v>0</v>
      </c>
      <c r="O376" s="25">
        <f t="shared" si="84"/>
        <v>0</v>
      </c>
      <c r="P376" s="25">
        <f t="shared" si="84"/>
        <v>1379055.98</v>
      </c>
      <c r="Q376" s="25">
        <f t="shared" si="84"/>
        <v>254163</v>
      </c>
      <c r="R376" s="25">
        <f t="shared" si="84"/>
        <v>0</v>
      </c>
      <c r="S376" s="25">
        <f t="shared" si="84"/>
        <v>0</v>
      </c>
    </row>
    <row r="377" spans="1:19" s="18" customFormat="1" ht="19.5" customHeight="1">
      <c r="A377" s="23">
        <v>1</v>
      </c>
      <c r="B377" s="179" t="s">
        <v>574</v>
      </c>
      <c r="C377" s="25">
        <f>D377+F377+H377+J377+L377+N377+O377+P377+Q377+R377+S377</f>
        <v>1633218.98</v>
      </c>
      <c r="D377" s="25">
        <v>0</v>
      </c>
      <c r="E377" s="76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0</v>
      </c>
      <c r="O377" s="25">
        <v>0</v>
      </c>
      <c r="P377" s="25">
        <v>1379055.98</v>
      </c>
      <c r="Q377" s="25">
        <v>254163</v>
      </c>
      <c r="R377" s="25">
        <v>0</v>
      </c>
      <c r="S377" s="25">
        <v>0</v>
      </c>
    </row>
    <row r="378" spans="1:19" s="18" customFormat="1" ht="27.75" customHeight="1">
      <c r="A378" s="203" t="s">
        <v>114</v>
      </c>
      <c r="B378" s="203"/>
      <c r="C378" s="25">
        <f>C379</f>
        <v>670541</v>
      </c>
      <c r="D378" s="25">
        <f t="shared" ref="D378:S379" si="85">D379</f>
        <v>0</v>
      </c>
      <c r="E378" s="76">
        <f t="shared" si="85"/>
        <v>0</v>
      </c>
      <c r="F378" s="25">
        <f t="shared" si="85"/>
        <v>0</v>
      </c>
      <c r="G378" s="25">
        <f t="shared" si="85"/>
        <v>407.8</v>
      </c>
      <c r="H378" s="25">
        <f t="shared" si="85"/>
        <v>670541</v>
      </c>
      <c r="I378" s="25">
        <f t="shared" si="85"/>
        <v>0</v>
      </c>
      <c r="J378" s="25">
        <f t="shared" si="85"/>
        <v>0</v>
      </c>
      <c r="K378" s="25">
        <f t="shared" si="85"/>
        <v>0</v>
      </c>
      <c r="L378" s="25">
        <f t="shared" si="85"/>
        <v>0</v>
      </c>
      <c r="M378" s="25">
        <f t="shared" si="85"/>
        <v>0</v>
      </c>
      <c r="N378" s="25">
        <f t="shared" si="85"/>
        <v>0</v>
      </c>
      <c r="O378" s="25">
        <f t="shared" si="85"/>
        <v>0</v>
      </c>
      <c r="P378" s="25">
        <f t="shared" si="85"/>
        <v>0</v>
      </c>
      <c r="Q378" s="25">
        <f t="shared" si="85"/>
        <v>0</v>
      </c>
      <c r="R378" s="25">
        <f t="shared" si="85"/>
        <v>0</v>
      </c>
      <c r="S378" s="25">
        <f t="shared" si="85"/>
        <v>0</v>
      </c>
    </row>
    <row r="379" spans="1:19" s="18" customFormat="1" ht="24.75" customHeight="1">
      <c r="A379" s="203" t="s">
        <v>129</v>
      </c>
      <c r="B379" s="203"/>
      <c r="C379" s="25">
        <f>C380</f>
        <v>670541</v>
      </c>
      <c r="D379" s="25">
        <f t="shared" si="85"/>
        <v>0</v>
      </c>
      <c r="E379" s="76">
        <f t="shared" si="85"/>
        <v>0</v>
      </c>
      <c r="F379" s="25">
        <f t="shared" si="85"/>
        <v>0</v>
      </c>
      <c r="G379" s="25">
        <f t="shared" si="85"/>
        <v>407.8</v>
      </c>
      <c r="H379" s="25">
        <f t="shared" si="85"/>
        <v>670541</v>
      </c>
      <c r="I379" s="25">
        <f t="shared" si="85"/>
        <v>0</v>
      </c>
      <c r="J379" s="25">
        <f t="shared" si="85"/>
        <v>0</v>
      </c>
      <c r="K379" s="25">
        <f t="shared" si="85"/>
        <v>0</v>
      </c>
      <c r="L379" s="25">
        <f t="shared" si="85"/>
        <v>0</v>
      </c>
      <c r="M379" s="25">
        <f t="shared" si="85"/>
        <v>0</v>
      </c>
      <c r="N379" s="25">
        <f t="shared" si="85"/>
        <v>0</v>
      </c>
      <c r="O379" s="25">
        <f t="shared" si="85"/>
        <v>0</v>
      </c>
      <c r="P379" s="25">
        <f t="shared" si="85"/>
        <v>0</v>
      </c>
      <c r="Q379" s="25">
        <f t="shared" si="85"/>
        <v>0</v>
      </c>
      <c r="R379" s="25">
        <f t="shared" si="85"/>
        <v>0</v>
      </c>
      <c r="S379" s="25">
        <f t="shared" si="85"/>
        <v>0</v>
      </c>
    </row>
    <row r="380" spans="1:19" s="18" customFormat="1" ht="26.25">
      <c r="A380" s="23">
        <v>1</v>
      </c>
      <c r="B380" s="156" t="s">
        <v>99</v>
      </c>
      <c r="C380" s="16">
        <f>D380+F380+H380+J380+L380+N380</f>
        <v>670541</v>
      </c>
      <c r="D380" s="16">
        <v>0</v>
      </c>
      <c r="E380" s="76">
        <v>0</v>
      </c>
      <c r="F380" s="16">
        <v>0</v>
      </c>
      <c r="G380" s="16">
        <v>407.8</v>
      </c>
      <c r="H380" s="16">
        <v>670541</v>
      </c>
      <c r="I380" s="16">
        <v>0</v>
      </c>
      <c r="J380" s="16">
        <v>0</v>
      </c>
      <c r="K380" s="16">
        <v>0</v>
      </c>
      <c r="L380" s="16">
        <v>0</v>
      </c>
      <c r="M380" s="16">
        <v>0</v>
      </c>
      <c r="N380" s="16">
        <v>0</v>
      </c>
      <c r="O380" s="16">
        <v>0</v>
      </c>
      <c r="P380" s="16">
        <v>0</v>
      </c>
      <c r="Q380" s="16">
        <v>0</v>
      </c>
      <c r="R380" s="16">
        <v>0</v>
      </c>
      <c r="S380" s="16">
        <v>0</v>
      </c>
    </row>
    <row r="381" spans="1:19" s="18" customFormat="1" ht="19.5" customHeight="1">
      <c r="A381" s="202" t="s">
        <v>478</v>
      </c>
      <c r="B381" s="207"/>
      <c r="C381" s="16">
        <f>SUM(C382)</f>
        <v>1370568.8</v>
      </c>
      <c r="D381" s="16">
        <f t="shared" ref="D381:S382" si="86">SUM(D382)</f>
        <v>1370568.8</v>
      </c>
      <c r="E381" s="183">
        <f t="shared" si="86"/>
        <v>0</v>
      </c>
      <c r="F381" s="16">
        <f t="shared" si="86"/>
        <v>0</v>
      </c>
      <c r="G381" s="16">
        <f t="shared" si="86"/>
        <v>0</v>
      </c>
      <c r="H381" s="16">
        <f t="shared" si="86"/>
        <v>0</v>
      </c>
      <c r="I381" s="16">
        <f t="shared" si="86"/>
        <v>0</v>
      </c>
      <c r="J381" s="16">
        <f t="shared" si="86"/>
        <v>0</v>
      </c>
      <c r="K381" s="16">
        <f t="shared" si="86"/>
        <v>0</v>
      </c>
      <c r="L381" s="16">
        <f t="shared" si="86"/>
        <v>0</v>
      </c>
      <c r="M381" s="16">
        <f t="shared" si="86"/>
        <v>0</v>
      </c>
      <c r="N381" s="16">
        <f t="shared" si="86"/>
        <v>0</v>
      </c>
      <c r="O381" s="16">
        <f t="shared" si="86"/>
        <v>0</v>
      </c>
      <c r="P381" s="16">
        <f t="shared" si="86"/>
        <v>0</v>
      </c>
      <c r="Q381" s="16">
        <f t="shared" si="86"/>
        <v>0</v>
      </c>
      <c r="R381" s="16">
        <f t="shared" si="86"/>
        <v>0</v>
      </c>
      <c r="S381" s="16">
        <f t="shared" si="86"/>
        <v>0</v>
      </c>
    </row>
    <row r="382" spans="1:19" s="18" customFormat="1" ht="19.5" customHeight="1">
      <c r="A382" s="202" t="s">
        <v>479</v>
      </c>
      <c r="B382" s="207"/>
      <c r="C382" s="16">
        <f>SUM(C383)</f>
        <v>1370568.8</v>
      </c>
      <c r="D382" s="16">
        <f t="shared" si="86"/>
        <v>1370568.8</v>
      </c>
      <c r="E382" s="183">
        <f t="shared" si="86"/>
        <v>0</v>
      </c>
      <c r="F382" s="16">
        <f t="shared" si="86"/>
        <v>0</v>
      </c>
      <c r="G382" s="16">
        <f t="shared" si="86"/>
        <v>0</v>
      </c>
      <c r="H382" s="16">
        <f t="shared" si="86"/>
        <v>0</v>
      </c>
      <c r="I382" s="16">
        <f t="shared" si="86"/>
        <v>0</v>
      </c>
      <c r="J382" s="16">
        <f t="shared" si="86"/>
        <v>0</v>
      </c>
      <c r="K382" s="16">
        <f t="shared" si="86"/>
        <v>0</v>
      </c>
      <c r="L382" s="16">
        <f t="shared" si="86"/>
        <v>0</v>
      </c>
      <c r="M382" s="16">
        <f t="shared" si="86"/>
        <v>0</v>
      </c>
      <c r="N382" s="16">
        <f t="shared" si="86"/>
        <v>0</v>
      </c>
      <c r="O382" s="16">
        <f t="shared" si="86"/>
        <v>0</v>
      </c>
      <c r="P382" s="16">
        <f t="shared" si="86"/>
        <v>0</v>
      </c>
      <c r="Q382" s="16">
        <f t="shared" si="86"/>
        <v>0</v>
      </c>
      <c r="R382" s="16">
        <f t="shared" si="86"/>
        <v>0</v>
      </c>
      <c r="S382" s="16">
        <f t="shared" si="86"/>
        <v>0</v>
      </c>
    </row>
    <row r="383" spans="1:19" s="18" customFormat="1" ht="19.5" customHeight="1">
      <c r="A383" s="23">
        <v>1</v>
      </c>
      <c r="B383" s="156" t="s">
        <v>480</v>
      </c>
      <c r="C383" s="26">
        <f>SUM(D383+F383+H383+J383+L383+N383+O383+P383+Q383+R383+S383)</f>
        <v>1370568.8</v>
      </c>
      <c r="D383" s="26">
        <v>1370568.8</v>
      </c>
      <c r="E383" s="76">
        <v>0</v>
      </c>
      <c r="F383" s="26">
        <v>0</v>
      </c>
      <c r="G383" s="26">
        <v>0</v>
      </c>
      <c r="H383" s="26">
        <v>0</v>
      </c>
      <c r="I383" s="26">
        <v>0</v>
      </c>
      <c r="J383" s="26">
        <v>0</v>
      </c>
      <c r="K383" s="26">
        <v>0</v>
      </c>
      <c r="L383" s="26">
        <v>0</v>
      </c>
      <c r="M383" s="26">
        <v>0</v>
      </c>
      <c r="N383" s="26">
        <v>0</v>
      </c>
      <c r="O383" s="26">
        <v>0</v>
      </c>
      <c r="P383" s="26">
        <v>0</v>
      </c>
      <c r="Q383" s="26">
        <v>0</v>
      </c>
      <c r="R383" s="26">
        <v>0</v>
      </c>
      <c r="S383" s="26">
        <v>0</v>
      </c>
    </row>
    <row r="384" spans="1:19" s="18" customFormat="1" ht="19.5" customHeight="1">
      <c r="A384" s="203" t="s">
        <v>115</v>
      </c>
      <c r="B384" s="203"/>
      <c r="C384" s="25">
        <f>C385</f>
        <v>3242675.82</v>
      </c>
      <c r="D384" s="25">
        <f t="shared" ref="D384:S384" si="87">D385</f>
        <v>1285003.98</v>
      </c>
      <c r="E384" s="76">
        <f t="shared" si="87"/>
        <v>0</v>
      </c>
      <c r="F384" s="25">
        <f t="shared" si="87"/>
        <v>0</v>
      </c>
      <c r="G384" s="25">
        <f t="shared" si="87"/>
        <v>858.51</v>
      </c>
      <c r="H384" s="25">
        <f t="shared" si="87"/>
        <v>1957671.8399999999</v>
      </c>
      <c r="I384" s="25">
        <f t="shared" si="87"/>
        <v>0</v>
      </c>
      <c r="J384" s="25">
        <f t="shared" si="87"/>
        <v>0</v>
      </c>
      <c r="K384" s="25">
        <f t="shared" si="87"/>
        <v>0</v>
      </c>
      <c r="L384" s="25">
        <f t="shared" si="87"/>
        <v>0</v>
      </c>
      <c r="M384" s="25">
        <f t="shared" si="87"/>
        <v>0</v>
      </c>
      <c r="N384" s="25">
        <f t="shared" si="87"/>
        <v>0</v>
      </c>
      <c r="O384" s="25">
        <f t="shared" si="87"/>
        <v>0</v>
      </c>
      <c r="P384" s="25">
        <f t="shared" si="87"/>
        <v>0</v>
      </c>
      <c r="Q384" s="25">
        <f t="shared" si="87"/>
        <v>0</v>
      </c>
      <c r="R384" s="25">
        <f t="shared" si="87"/>
        <v>0</v>
      </c>
      <c r="S384" s="25">
        <f t="shared" si="87"/>
        <v>0</v>
      </c>
    </row>
    <row r="385" spans="1:19" s="18" customFormat="1" ht="19.5" customHeight="1">
      <c r="A385" s="203" t="s">
        <v>130</v>
      </c>
      <c r="B385" s="203"/>
      <c r="C385" s="25">
        <f t="shared" ref="C385:S385" si="88">SUM(C386:C397)</f>
        <v>3242675.82</v>
      </c>
      <c r="D385" s="25">
        <f t="shared" si="88"/>
        <v>1285003.98</v>
      </c>
      <c r="E385" s="76">
        <f t="shared" ref="E385:K385" si="89">SUM(E386:E397)</f>
        <v>0</v>
      </c>
      <c r="F385" s="25">
        <f t="shared" si="89"/>
        <v>0</v>
      </c>
      <c r="G385" s="25">
        <f t="shared" si="89"/>
        <v>858.51</v>
      </c>
      <c r="H385" s="25">
        <f t="shared" si="89"/>
        <v>1957671.8399999999</v>
      </c>
      <c r="I385" s="25">
        <f t="shared" si="89"/>
        <v>0</v>
      </c>
      <c r="J385" s="25">
        <f t="shared" si="89"/>
        <v>0</v>
      </c>
      <c r="K385" s="25">
        <f t="shared" si="89"/>
        <v>0</v>
      </c>
      <c r="L385" s="25">
        <f t="shared" si="88"/>
        <v>0</v>
      </c>
      <c r="M385" s="25">
        <f t="shared" si="88"/>
        <v>0</v>
      </c>
      <c r="N385" s="25">
        <f t="shared" si="88"/>
        <v>0</v>
      </c>
      <c r="O385" s="25">
        <f t="shared" si="88"/>
        <v>0</v>
      </c>
      <c r="P385" s="25">
        <f t="shared" si="88"/>
        <v>0</v>
      </c>
      <c r="Q385" s="25">
        <f t="shared" si="88"/>
        <v>0</v>
      </c>
      <c r="R385" s="25">
        <f t="shared" si="88"/>
        <v>0</v>
      </c>
      <c r="S385" s="25">
        <f t="shared" si="88"/>
        <v>0</v>
      </c>
    </row>
    <row r="386" spans="1:19" s="18" customFormat="1" ht="19.5" customHeight="1">
      <c r="A386" s="23">
        <v>1</v>
      </c>
      <c r="B386" s="156" t="s">
        <v>194</v>
      </c>
      <c r="C386" s="25">
        <f t="shared" ref="C386:C397" si="90">D386+F386+H386+J386+L386+N386+O386+P386+Q386+R386+S386</f>
        <v>97373.83</v>
      </c>
      <c r="D386" s="25">
        <v>97373.83</v>
      </c>
      <c r="E386" s="76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0</v>
      </c>
      <c r="O386" s="25">
        <v>0</v>
      </c>
      <c r="P386" s="25">
        <v>0</v>
      </c>
      <c r="Q386" s="25">
        <v>0</v>
      </c>
      <c r="R386" s="25">
        <v>0</v>
      </c>
      <c r="S386" s="25">
        <v>0</v>
      </c>
    </row>
    <row r="387" spans="1:19" s="18" customFormat="1" ht="19.5" customHeight="1">
      <c r="A387" s="23">
        <v>2</v>
      </c>
      <c r="B387" s="156" t="s">
        <v>195</v>
      </c>
      <c r="C387" s="25">
        <f t="shared" si="90"/>
        <v>163817</v>
      </c>
      <c r="D387" s="25">
        <v>163817</v>
      </c>
      <c r="E387" s="76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0</v>
      </c>
      <c r="N387" s="25">
        <v>0</v>
      </c>
      <c r="O387" s="25">
        <v>0</v>
      </c>
      <c r="P387" s="25">
        <v>0</v>
      </c>
      <c r="Q387" s="25">
        <v>0</v>
      </c>
      <c r="R387" s="25">
        <v>0</v>
      </c>
      <c r="S387" s="25">
        <v>0</v>
      </c>
    </row>
    <row r="388" spans="1:19" s="18" customFormat="1" ht="19.5" customHeight="1">
      <c r="A388" s="23">
        <v>3</v>
      </c>
      <c r="B388" s="156" t="s">
        <v>196</v>
      </c>
      <c r="C388" s="25">
        <f t="shared" si="90"/>
        <v>162852</v>
      </c>
      <c r="D388" s="25">
        <v>162852</v>
      </c>
      <c r="E388" s="76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0</v>
      </c>
      <c r="K388" s="25">
        <v>0</v>
      </c>
      <c r="L388" s="25">
        <v>0</v>
      </c>
      <c r="M388" s="25">
        <v>0</v>
      </c>
      <c r="N388" s="25">
        <v>0</v>
      </c>
      <c r="O388" s="25">
        <v>0</v>
      </c>
      <c r="P388" s="25">
        <v>0</v>
      </c>
      <c r="Q388" s="25">
        <v>0</v>
      </c>
      <c r="R388" s="25">
        <v>0</v>
      </c>
      <c r="S388" s="25">
        <v>0</v>
      </c>
    </row>
    <row r="389" spans="1:19" s="18" customFormat="1" ht="19.5" customHeight="1">
      <c r="A389" s="23">
        <v>4</v>
      </c>
      <c r="B389" s="156" t="s">
        <v>197</v>
      </c>
      <c r="C389" s="25">
        <f t="shared" si="90"/>
        <v>163650.25</v>
      </c>
      <c r="D389" s="25">
        <v>163650.25</v>
      </c>
      <c r="E389" s="76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0</v>
      </c>
      <c r="O389" s="25">
        <v>0</v>
      </c>
      <c r="P389" s="25">
        <v>0</v>
      </c>
      <c r="Q389" s="25">
        <v>0</v>
      </c>
      <c r="R389" s="25">
        <v>0</v>
      </c>
      <c r="S389" s="25">
        <v>0</v>
      </c>
    </row>
    <row r="390" spans="1:19" s="18" customFormat="1" ht="19.5" customHeight="1">
      <c r="A390" s="23">
        <v>5</v>
      </c>
      <c r="B390" s="156" t="s">
        <v>198</v>
      </c>
      <c r="C390" s="25">
        <f t="shared" si="90"/>
        <v>169614</v>
      </c>
      <c r="D390" s="25">
        <v>169614</v>
      </c>
      <c r="E390" s="76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0</v>
      </c>
      <c r="M390" s="25">
        <v>0</v>
      </c>
      <c r="N390" s="25">
        <v>0</v>
      </c>
      <c r="O390" s="25">
        <v>0</v>
      </c>
      <c r="P390" s="25">
        <v>0</v>
      </c>
      <c r="Q390" s="25">
        <v>0</v>
      </c>
      <c r="R390" s="25">
        <v>0</v>
      </c>
      <c r="S390" s="25">
        <v>0</v>
      </c>
    </row>
    <row r="391" spans="1:19" s="18" customFormat="1" ht="19.5" customHeight="1">
      <c r="A391" s="23">
        <v>6</v>
      </c>
      <c r="B391" s="156" t="s">
        <v>333</v>
      </c>
      <c r="C391" s="25">
        <f t="shared" si="90"/>
        <v>636770.98</v>
      </c>
      <c r="D391" s="26">
        <v>0</v>
      </c>
      <c r="E391" s="76">
        <v>0</v>
      </c>
      <c r="F391" s="26">
        <v>0</v>
      </c>
      <c r="G391" s="26">
        <v>279.25</v>
      </c>
      <c r="H391" s="26">
        <v>636770.98</v>
      </c>
      <c r="I391" s="26">
        <v>0</v>
      </c>
      <c r="J391" s="26">
        <v>0</v>
      </c>
      <c r="K391" s="26">
        <v>0</v>
      </c>
      <c r="L391" s="26">
        <v>0</v>
      </c>
      <c r="M391" s="26">
        <v>0</v>
      </c>
      <c r="N391" s="26">
        <v>0</v>
      </c>
      <c r="O391" s="26">
        <v>0</v>
      </c>
      <c r="P391" s="26">
        <v>0</v>
      </c>
      <c r="Q391" s="26">
        <v>0</v>
      </c>
      <c r="R391" s="26">
        <v>0</v>
      </c>
      <c r="S391" s="26">
        <v>0</v>
      </c>
    </row>
    <row r="392" spans="1:19" s="18" customFormat="1" ht="19.5" customHeight="1">
      <c r="A392" s="23">
        <v>7</v>
      </c>
      <c r="B392" s="156" t="s">
        <v>334</v>
      </c>
      <c r="C392" s="25">
        <f t="shared" si="90"/>
        <v>660198.67000000004</v>
      </c>
      <c r="D392" s="26">
        <v>0</v>
      </c>
      <c r="E392" s="76">
        <v>0</v>
      </c>
      <c r="F392" s="26">
        <v>0</v>
      </c>
      <c r="G392" s="26">
        <v>289.52</v>
      </c>
      <c r="H392" s="26">
        <v>660198.67000000004</v>
      </c>
      <c r="I392" s="26">
        <v>0</v>
      </c>
      <c r="J392" s="26">
        <v>0</v>
      </c>
      <c r="K392" s="26">
        <v>0</v>
      </c>
      <c r="L392" s="26">
        <v>0</v>
      </c>
      <c r="M392" s="26">
        <v>0</v>
      </c>
      <c r="N392" s="26">
        <v>0</v>
      </c>
      <c r="O392" s="26">
        <v>0</v>
      </c>
      <c r="P392" s="26">
        <v>0</v>
      </c>
      <c r="Q392" s="26">
        <v>0</v>
      </c>
      <c r="R392" s="26">
        <v>0</v>
      </c>
      <c r="S392" s="26">
        <v>0</v>
      </c>
    </row>
    <row r="393" spans="1:19" s="18" customFormat="1" ht="19.5" customHeight="1">
      <c r="A393" s="23">
        <v>8</v>
      </c>
      <c r="B393" s="156" t="s">
        <v>199</v>
      </c>
      <c r="C393" s="25">
        <f t="shared" si="90"/>
        <v>98365</v>
      </c>
      <c r="D393" s="25">
        <v>98365</v>
      </c>
      <c r="E393" s="76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0</v>
      </c>
      <c r="N393" s="25">
        <v>0</v>
      </c>
      <c r="O393" s="25">
        <v>0</v>
      </c>
      <c r="P393" s="25">
        <v>0</v>
      </c>
      <c r="Q393" s="25">
        <v>0</v>
      </c>
      <c r="R393" s="25">
        <v>0</v>
      </c>
      <c r="S393" s="25">
        <v>0</v>
      </c>
    </row>
    <row r="394" spans="1:19" s="18" customFormat="1" ht="19.5" customHeight="1">
      <c r="A394" s="23">
        <v>9</v>
      </c>
      <c r="B394" s="156" t="s">
        <v>335</v>
      </c>
      <c r="C394" s="25">
        <f t="shared" si="90"/>
        <v>97601.9</v>
      </c>
      <c r="D394" s="26">
        <v>97601.9</v>
      </c>
      <c r="E394" s="76">
        <v>0</v>
      </c>
      <c r="F394" s="26">
        <v>0</v>
      </c>
      <c r="G394" s="26">
        <v>0</v>
      </c>
      <c r="H394" s="26">
        <v>0</v>
      </c>
      <c r="I394" s="26">
        <v>0</v>
      </c>
      <c r="J394" s="26">
        <v>0</v>
      </c>
      <c r="K394" s="26">
        <v>0</v>
      </c>
      <c r="L394" s="26">
        <v>0</v>
      </c>
      <c r="M394" s="26">
        <v>0</v>
      </c>
      <c r="N394" s="26">
        <v>0</v>
      </c>
      <c r="O394" s="26">
        <v>0</v>
      </c>
      <c r="P394" s="26">
        <v>0</v>
      </c>
      <c r="Q394" s="26">
        <v>0</v>
      </c>
      <c r="R394" s="26">
        <v>0</v>
      </c>
      <c r="S394" s="26">
        <v>0</v>
      </c>
    </row>
    <row r="395" spans="1:19" s="18" customFormat="1" ht="19.5" customHeight="1">
      <c r="A395" s="23">
        <v>10</v>
      </c>
      <c r="B395" s="156" t="s">
        <v>336</v>
      </c>
      <c r="C395" s="25">
        <f t="shared" si="90"/>
        <v>660702.18999999994</v>
      </c>
      <c r="D395" s="26">
        <v>0</v>
      </c>
      <c r="E395" s="76">
        <v>0</v>
      </c>
      <c r="F395" s="26">
        <v>0</v>
      </c>
      <c r="G395" s="26">
        <v>289.74</v>
      </c>
      <c r="H395" s="26">
        <v>660702.18999999994</v>
      </c>
      <c r="I395" s="26">
        <v>0</v>
      </c>
      <c r="J395" s="26">
        <v>0</v>
      </c>
      <c r="K395" s="26">
        <v>0</v>
      </c>
      <c r="L395" s="26">
        <v>0</v>
      </c>
      <c r="M395" s="26">
        <v>0</v>
      </c>
      <c r="N395" s="26">
        <v>0</v>
      </c>
      <c r="O395" s="26">
        <v>0</v>
      </c>
      <c r="P395" s="26">
        <v>0</v>
      </c>
      <c r="Q395" s="26">
        <v>0</v>
      </c>
      <c r="R395" s="26">
        <v>0</v>
      </c>
      <c r="S395" s="26">
        <v>0</v>
      </c>
    </row>
    <row r="396" spans="1:19" s="18" customFormat="1" ht="19.5" customHeight="1">
      <c r="A396" s="23">
        <v>11</v>
      </c>
      <c r="B396" s="156" t="s">
        <v>200</v>
      </c>
      <c r="C396" s="25">
        <f t="shared" si="90"/>
        <v>169216</v>
      </c>
      <c r="D396" s="25">
        <v>169216</v>
      </c>
      <c r="E396" s="76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0</v>
      </c>
      <c r="N396" s="25">
        <v>0</v>
      </c>
      <c r="O396" s="25">
        <v>0</v>
      </c>
      <c r="P396" s="25">
        <v>0</v>
      </c>
      <c r="Q396" s="25">
        <v>0</v>
      </c>
      <c r="R396" s="25">
        <v>0</v>
      </c>
      <c r="S396" s="25">
        <v>0</v>
      </c>
    </row>
    <row r="397" spans="1:19" s="18" customFormat="1" ht="19.5" customHeight="1">
      <c r="A397" s="23">
        <v>12</v>
      </c>
      <c r="B397" s="156" t="s">
        <v>201</v>
      </c>
      <c r="C397" s="25">
        <f t="shared" si="90"/>
        <v>162514</v>
      </c>
      <c r="D397" s="25">
        <v>162514</v>
      </c>
      <c r="E397" s="76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0</v>
      </c>
      <c r="K397" s="25">
        <v>0</v>
      </c>
      <c r="L397" s="25">
        <v>0</v>
      </c>
      <c r="M397" s="25">
        <v>0</v>
      </c>
      <c r="N397" s="25">
        <v>0</v>
      </c>
      <c r="O397" s="25">
        <v>0</v>
      </c>
      <c r="P397" s="25">
        <v>0</v>
      </c>
      <c r="Q397" s="25">
        <v>0</v>
      </c>
      <c r="R397" s="25">
        <v>0</v>
      </c>
      <c r="S397" s="25">
        <v>0</v>
      </c>
    </row>
    <row r="398" spans="1:19" s="18" customFormat="1" ht="24" customHeight="1">
      <c r="A398" s="203" t="s">
        <v>277</v>
      </c>
      <c r="B398" s="203"/>
      <c r="C398" s="25">
        <f>C399</f>
        <v>5285069.2</v>
      </c>
      <c r="D398" s="25">
        <f t="shared" ref="D398:S398" si="91">D399</f>
        <v>3170795.2</v>
      </c>
      <c r="E398" s="76">
        <f t="shared" si="91"/>
        <v>0</v>
      </c>
      <c r="F398" s="25">
        <f t="shared" si="91"/>
        <v>0</v>
      </c>
      <c r="G398" s="25">
        <f t="shared" si="91"/>
        <v>785.97</v>
      </c>
      <c r="H398" s="25">
        <f t="shared" si="91"/>
        <v>2114274</v>
      </c>
      <c r="I398" s="25">
        <f t="shared" si="91"/>
        <v>0</v>
      </c>
      <c r="J398" s="25">
        <f t="shared" si="91"/>
        <v>0</v>
      </c>
      <c r="K398" s="25">
        <f t="shared" si="91"/>
        <v>0</v>
      </c>
      <c r="L398" s="25">
        <f t="shared" si="91"/>
        <v>0</v>
      </c>
      <c r="M398" s="25">
        <f t="shared" si="91"/>
        <v>0</v>
      </c>
      <c r="N398" s="25">
        <f t="shared" si="91"/>
        <v>0</v>
      </c>
      <c r="O398" s="25">
        <f t="shared" si="91"/>
        <v>0</v>
      </c>
      <c r="P398" s="25">
        <f t="shared" si="91"/>
        <v>0</v>
      </c>
      <c r="Q398" s="25">
        <f t="shared" si="91"/>
        <v>0</v>
      </c>
      <c r="R398" s="25">
        <f t="shared" si="91"/>
        <v>0</v>
      </c>
      <c r="S398" s="25">
        <f t="shared" si="91"/>
        <v>0</v>
      </c>
    </row>
    <row r="399" spans="1:19" s="18" customFormat="1" ht="24" customHeight="1">
      <c r="A399" s="203" t="s">
        <v>278</v>
      </c>
      <c r="B399" s="203"/>
      <c r="C399" s="25">
        <f>SUM(C400:C403)</f>
        <v>5285069.2</v>
      </c>
      <c r="D399" s="25">
        <f t="shared" ref="D399:S399" si="92">SUM(D400:D403)</f>
        <v>3170795.2</v>
      </c>
      <c r="E399" s="76">
        <f t="shared" ref="E399:K399" si="93">SUM(E400:E403)</f>
        <v>0</v>
      </c>
      <c r="F399" s="25">
        <f t="shared" si="93"/>
        <v>0</v>
      </c>
      <c r="G399" s="25">
        <f t="shared" si="93"/>
        <v>785.97</v>
      </c>
      <c r="H399" s="25">
        <f t="shared" si="93"/>
        <v>2114274</v>
      </c>
      <c r="I399" s="25">
        <f t="shared" si="93"/>
        <v>0</v>
      </c>
      <c r="J399" s="25">
        <f t="shared" si="93"/>
        <v>0</v>
      </c>
      <c r="K399" s="25">
        <f t="shared" si="93"/>
        <v>0</v>
      </c>
      <c r="L399" s="25">
        <f t="shared" si="92"/>
        <v>0</v>
      </c>
      <c r="M399" s="25">
        <f t="shared" si="92"/>
        <v>0</v>
      </c>
      <c r="N399" s="25">
        <f t="shared" si="92"/>
        <v>0</v>
      </c>
      <c r="O399" s="25">
        <f t="shared" si="92"/>
        <v>0</v>
      </c>
      <c r="P399" s="25">
        <f t="shared" si="92"/>
        <v>0</v>
      </c>
      <c r="Q399" s="25">
        <f t="shared" si="92"/>
        <v>0</v>
      </c>
      <c r="R399" s="25">
        <f t="shared" si="92"/>
        <v>0</v>
      </c>
      <c r="S399" s="25">
        <f t="shared" si="92"/>
        <v>0</v>
      </c>
    </row>
    <row r="400" spans="1:19" s="18" customFormat="1" ht="19.5" customHeight="1">
      <c r="A400" s="23">
        <v>1</v>
      </c>
      <c r="B400" s="156" t="s">
        <v>203</v>
      </c>
      <c r="C400" s="25">
        <f>D400+F400+H400+J400+L400+N400+O400+P400+Q400+R400+S400</f>
        <v>683462</v>
      </c>
      <c r="D400" s="25">
        <v>0</v>
      </c>
      <c r="E400" s="76">
        <v>0</v>
      </c>
      <c r="F400" s="25">
        <v>0</v>
      </c>
      <c r="G400" s="25">
        <v>254.07</v>
      </c>
      <c r="H400" s="25">
        <v>683462</v>
      </c>
      <c r="I400" s="25">
        <v>0</v>
      </c>
      <c r="J400" s="25">
        <v>0</v>
      </c>
      <c r="K400" s="25">
        <v>0</v>
      </c>
      <c r="L400" s="25">
        <v>0</v>
      </c>
      <c r="M400" s="25">
        <v>0</v>
      </c>
      <c r="N400" s="25">
        <v>0</v>
      </c>
      <c r="O400" s="25">
        <v>0</v>
      </c>
      <c r="P400" s="25">
        <v>0</v>
      </c>
      <c r="Q400" s="25">
        <v>0</v>
      </c>
      <c r="R400" s="25">
        <v>0</v>
      </c>
      <c r="S400" s="25">
        <v>0</v>
      </c>
    </row>
    <row r="401" spans="1:19" s="18" customFormat="1" ht="19.5" customHeight="1">
      <c r="A401" s="23">
        <v>2</v>
      </c>
      <c r="B401" s="156" t="s">
        <v>339</v>
      </c>
      <c r="C401" s="25">
        <f>D401+F401+H401+J401+L401+N401+O401+P401+Q401+R401+S401</f>
        <v>3170795.2</v>
      </c>
      <c r="D401" s="26">
        <v>3170795.2</v>
      </c>
      <c r="E401" s="76">
        <v>0</v>
      </c>
      <c r="F401" s="26">
        <f>'[2]Таблица 3.1'!K326</f>
        <v>0</v>
      </c>
      <c r="G401" s="26">
        <f>'[2]Таблица 3.1'!L326</f>
        <v>0</v>
      </c>
      <c r="H401" s="26">
        <f>'[2]Таблица 3.1'!M326</f>
        <v>0</v>
      </c>
      <c r="I401" s="26">
        <f>'[2]Таблица 3.1'!N326</f>
        <v>0</v>
      </c>
      <c r="J401" s="26">
        <f>'[2]Таблица 3.1'!O326</f>
        <v>0</v>
      </c>
      <c r="K401" s="26">
        <f>'[2]Таблица 3.1'!P326</f>
        <v>0</v>
      </c>
      <c r="L401" s="26">
        <f>'[2]Таблица 3.1'!Q326</f>
        <v>0</v>
      </c>
      <c r="M401" s="26">
        <f>'[2]Таблица 3.1'!R326</f>
        <v>0</v>
      </c>
      <c r="N401" s="26">
        <f>'[2]Таблица 3.1'!S326</f>
        <v>0</v>
      </c>
      <c r="O401" s="26">
        <f>'[2]Таблица 3.1'!T326</f>
        <v>0</v>
      </c>
      <c r="P401" s="26">
        <f>'[2]Таблица 3.1'!U326</f>
        <v>0</v>
      </c>
      <c r="Q401" s="26">
        <f>'[2]Таблица 3.1'!V326</f>
        <v>0</v>
      </c>
      <c r="R401" s="26">
        <f>'[2]Таблица 3.1'!W326</f>
        <v>0</v>
      </c>
      <c r="S401" s="26">
        <f>'[2]Таблица 3.1'!X326</f>
        <v>0</v>
      </c>
    </row>
    <row r="402" spans="1:19" s="18" customFormat="1" ht="19.5" customHeight="1">
      <c r="A402" s="23">
        <v>3</v>
      </c>
      <c r="B402" s="156" t="s">
        <v>202</v>
      </c>
      <c r="C402" s="25">
        <f>D402+F402+H402+J402+L402+N402+O402+P402+Q402+R402+S402</f>
        <v>675200</v>
      </c>
      <c r="D402" s="25">
        <v>0</v>
      </c>
      <c r="E402" s="76">
        <v>0</v>
      </c>
      <c r="F402" s="25">
        <v>0</v>
      </c>
      <c r="G402" s="25">
        <v>251</v>
      </c>
      <c r="H402" s="25">
        <v>675200</v>
      </c>
      <c r="I402" s="25">
        <v>0</v>
      </c>
      <c r="J402" s="25">
        <v>0</v>
      </c>
      <c r="K402" s="25">
        <v>0</v>
      </c>
      <c r="L402" s="25">
        <v>0</v>
      </c>
      <c r="M402" s="25">
        <v>0</v>
      </c>
      <c r="N402" s="25">
        <v>0</v>
      </c>
      <c r="O402" s="25">
        <v>0</v>
      </c>
      <c r="P402" s="25">
        <v>0</v>
      </c>
      <c r="Q402" s="25">
        <v>0</v>
      </c>
      <c r="R402" s="25">
        <v>0</v>
      </c>
      <c r="S402" s="25">
        <v>0</v>
      </c>
    </row>
    <row r="403" spans="1:19" s="18" customFormat="1" ht="19.5" customHeight="1">
      <c r="A403" s="23">
        <v>4</v>
      </c>
      <c r="B403" s="156" t="s">
        <v>572</v>
      </c>
      <c r="C403" s="25">
        <f>D403+F403+H403+J403+L403+N403+O403+P403+Q403+R403+S403</f>
        <v>755612</v>
      </c>
      <c r="D403" s="25">
        <v>0</v>
      </c>
      <c r="E403" s="76">
        <v>0</v>
      </c>
      <c r="F403" s="25">
        <v>0</v>
      </c>
      <c r="G403" s="25">
        <v>280.89999999999998</v>
      </c>
      <c r="H403" s="25">
        <v>755612</v>
      </c>
      <c r="I403" s="25">
        <v>0</v>
      </c>
      <c r="J403" s="25">
        <v>0</v>
      </c>
      <c r="K403" s="25">
        <v>0</v>
      </c>
      <c r="L403" s="25">
        <v>0</v>
      </c>
      <c r="M403" s="25">
        <v>0</v>
      </c>
      <c r="N403" s="25">
        <v>0</v>
      </c>
      <c r="O403" s="25">
        <v>0</v>
      </c>
      <c r="P403" s="25">
        <v>0</v>
      </c>
      <c r="Q403" s="25">
        <v>0</v>
      </c>
      <c r="R403" s="25">
        <v>0</v>
      </c>
      <c r="S403" s="25">
        <v>0</v>
      </c>
    </row>
    <row r="404" spans="1:19" s="18" customFormat="1" ht="19.5" customHeight="1">
      <c r="A404" s="203" t="s">
        <v>96</v>
      </c>
      <c r="B404" s="203"/>
      <c r="C404" s="25">
        <f>C405+C408+C411+C413+C415</f>
        <v>7418523.8400000008</v>
      </c>
      <c r="D404" s="25">
        <f>D405+D408+D411+D413+D415</f>
        <v>7418523.8400000008</v>
      </c>
      <c r="E404" s="76">
        <f t="shared" ref="E404:K404" si="94">E405+E408+E411+E413+E415</f>
        <v>0</v>
      </c>
      <c r="F404" s="25">
        <f t="shared" si="94"/>
        <v>0</v>
      </c>
      <c r="G404" s="25">
        <f t="shared" si="94"/>
        <v>0</v>
      </c>
      <c r="H404" s="25">
        <f t="shared" si="94"/>
        <v>0</v>
      </c>
      <c r="I404" s="25">
        <f t="shared" si="94"/>
        <v>0</v>
      </c>
      <c r="J404" s="25">
        <f t="shared" si="94"/>
        <v>0</v>
      </c>
      <c r="K404" s="25">
        <f t="shared" si="94"/>
        <v>0</v>
      </c>
      <c r="L404" s="25">
        <f t="shared" ref="L404:S404" si="95">L405+L408+L411+L413+L415</f>
        <v>0</v>
      </c>
      <c r="M404" s="25">
        <f t="shared" si="95"/>
        <v>0</v>
      </c>
      <c r="N404" s="25">
        <f t="shared" si="95"/>
        <v>0</v>
      </c>
      <c r="O404" s="25">
        <f t="shared" si="95"/>
        <v>0</v>
      </c>
      <c r="P404" s="25">
        <f t="shared" si="95"/>
        <v>0</v>
      </c>
      <c r="Q404" s="25">
        <f t="shared" si="95"/>
        <v>0</v>
      </c>
      <c r="R404" s="25">
        <f t="shared" si="95"/>
        <v>0</v>
      </c>
      <c r="S404" s="25">
        <f t="shared" si="95"/>
        <v>0</v>
      </c>
    </row>
    <row r="405" spans="1:19" s="18" customFormat="1" ht="19.5" customHeight="1">
      <c r="A405" s="203" t="s">
        <v>131</v>
      </c>
      <c r="B405" s="203"/>
      <c r="C405" s="25">
        <f>C406+C407</f>
        <v>4789547.9800000004</v>
      </c>
      <c r="D405" s="25">
        <f t="shared" ref="D405:S405" si="96">D406+D407</f>
        <v>4789547.9800000004</v>
      </c>
      <c r="E405" s="76">
        <f t="shared" ref="E405:K405" si="97">E406+E407</f>
        <v>0</v>
      </c>
      <c r="F405" s="25">
        <f t="shared" si="97"/>
        <v>0</v>
      </c>
      <c r="G405" s="25">
        <f t="shared" si="97"/>
        <v>0</v>
      </c>
      <c r="H405" s="25">
        <f t="shared" si="97"/>
        <v>0</v>
      </c>
      <c r="I405" s="25">
        <f t="shared" si="97"/>
        <v>0</v>
      </c>
      <c r="J405" s="25">
        <f t="shared" si="97"/>
        <v>0</v>
      </c>
      <c r="K405" s="25">
        <f t="shared" si="97"/>
        <v>0</v>
      </c>
      <c r="L405" s="25">
        <f t="shared" si="96"/>
        <v>0</v>
      </c>
      <c r="M405" s="25">
        <f t="shared" si="96"/>
        <v>0</v>
      </c>
      <c r="N405" s="25">
        <f t="shared" si="96"/>
        <v>0</v>
      </c>
      <c r="O405" s="25">
        <f t="shared" si="96"/>
        <v>0</v>
      </c>
      <c r="P405" s="25">
        <f t="shared" si="96"/>
        <v>0</v>
      </c>
      <c r="Q405" s="25">
        <f t="shared" si="96"/>
        <v>0</v>
      </c>
      <c r="R405" s="25">
        <f t="shared" si="96"/>
        <v>0</v>
      </c>
      <c r="S405" s="25">
        <f t="shared" si="96"/>
        <v>0</v>
      </c>
    </row>
    <row r="406" spans="1:19" s="18" customFormat="1" ht="19.5" customHeight="1">
      <c r="A406" s="23">
        <v>1</v>
      </c>
      <c r="B406" s="156" t="s">
        <v>78</v>
      </c>
      <c r="C406" s="25">
        <f>D406+F406+H406+J406+L406+N406+O406+P406+Q406+R406+S406</f>
        <v>150393</v>
      </c>
      <c r="D406" s="26">
        <v>150393</v>
      </c>
      <c r="E406" s="76">
        <v>0</v>
      </c>
      <c r="F406" s="26">
        <v>0</v>
      </c>
      <c r="G406" s="26">
        <v>0</v>
      </c>
      <c r="H406" s="26">
        <v>0</v>
      </c>
      <c r="I406" s="26">
        <v>0</v>
      </c>
      <c r="J406" s="26">
        <v>0</v>
      </c>
      <c r="K406" s="26">
        <v>0</v>
      </c>
      <c r="L406" s="26">
        <v>0</v>
      </c>
      <c r="M406" s="26">
        <v>0</v>
      </c>
      <c r="N406" s="26">
        <v>0</v>
      </c>
      <c r="O406" s="26">
        <v>0</v>
      </c>
      <c r="P406" s="26">
        <v>0</v>
      </c>
      <c r="Q406" s="26">
        <v>0</v>
      </c>
      <c r="R406" s="26">
        <v>0</v>
      </c>
      <c r="S406" s="26">
        <v>0</v>
      </c>
    </row>
    <row r="407" spans="1:19" s="18" customFormat="1" ht="19.5" customHeight="1">
      <c r="A407" s="23">
        <v>2</v>
      </c>
      <c r="B407" s="156" t="s">
        <v>481</v>
      </c>
      <c r="C407" s="26">
        <f>SUM(D407+F407+H407+J407+L407+N407+O407+P407+Q407+R407+S407)</f>
        <v>4639154.9800000004</v>
      </c>
      <c r="D407" s="26">
        <v>4639154.9800000004</v>
      </c>
      <c r="E407" s="76">
        <v>0</v>
      </c>
      <c r="F407" s="26">
        <v>0</v>
      </c>
      <c r="G407" s="26">
        <v>0</v>
      </c>
      <c r="H407" s="26">
        <v>0</v>
      </c>
      <c r="I407" s="26">
        <v>0</v>
      </c>
      <c r="J407" s="26">
        <v>0</v>
      </c>
      <c r="K407" s="26">
        <v>0</v>
      </c>
      <c r="L407" s="26">
        <v>0</v>
      </c>
      <c r="M407" s="26">
        <v>0</v>
      </c>
      <c r="N407" s="26">
        <v>0</v>
      </c>
      <c r="O407" s="26">
        <v>0</v>
      </c>
      <c r="P407" s="26">
        <v>0</v>
      </c>
      <c r="Q407" s="26">
        <v>0</v>
      </c>
      <c r="R407" s="26">
        <v>0</v>
      </c>
      <c r="S407" s="26">
        <v>0</v>
      </c>
    </row>
    <row r="408" spans="1:19" s="18" customFormat="1" ht="19.5" customHeight="1">
      <c r="A408" s="200" t="s">
        <v>576</v>
      </c>
      <c r="B408" s="200"/>
      <c r="C408" s="25">
        <f>C409+C410</f>
        <v>1227108.3699999999</v>
      </c>
      <c r="D408" s="25">
        <f t="shared" ref="D408:S408" si="98">D409+D410</f>
        <v>1227108.3699999999</v>
      </c>
      <c r="E408" s="76">
        <f t="shared" si="98"/>
        <v>0</v>
      </c>
      <c r="F408" s="25">
        <f t="shared" si="98"/>
        <v>0</v>
      </c>
      <c r="G408" s="25">
        <f t="shared" si="98"/>
        <v>0</v>
      </c>
      <c r="H408" s="25">
        <f t="shared" si="98"/>
        <v>0</v>
      </c>
      <c r="I408" s="25">
        <f t="shared" si="98"/>
        <v>0</v>
      </c>
      <c r="J408" s="25">
        <f t="shared" si="98"/>
        <v>0</v>
      </c>
      <c r="K408" s="25">
        <f t="shared" si="98"/>
        <v>0</v>
      </c>
      <c r="L408" s="25">
        <f t="shared" si="98"/>
        <v>0</v>
      </c>
      <c r="M408" s="25">
        <f t="shared" si="98"/>
        <v>0</v>
      </c>
      <c r="N408" s="25">
        <f t="shared" si="98"/>
        <v>0</v>
      </c>
      <c r="O408" s="25">
        <f t="shared" si="98"/>
        <v>0</v>
      </c>
      <c r="P408" s="25">
        <f t="shared" si="98"/>
        <v>0</v>
      </c>
      <c r="Q408" s="25">
        <f t="shared" si="98"/>
        <v>0</v>
      </c>
      <c r="R408" s="25">
        <f t="shared" si="98"/>
        <v>0</v>
      </c>
      <c r="S408" s="25">
        <f t="shared" si="98"/>
        <v>0</v>
      </c>
    </row>
    <row r="409" spans="1:19" s="18" customFormat="1" ht="19.5" customHeight="1">
      <c r="A409" s="23">
        <v>1</v>
      </c>
      <c r="B409" s="156" t="s">
        <v>204</v>
      </c>
      <c r="C409" s="25">
        <f>D409+F409+H409+J409+L409+N409+O409+P409+Q409+R409+S409</f>
        <v>578810.01</v>
      </c>
      <c r="D409" s="25">
        <v>578810.01</v>
      </c>
      <c r="E409" s="76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0</v>
      </c>
      <c r="L409" s="25">
        <v>0</v>
      </c>
      <c r="M409" s="25">
        <v>0</v>
      </c>
      <c r="N409" s="25">
        <v>0</v>
      </c>
      <c r="O409" s="25">
        <v>0</v>
      </c>
      <c r="P409" s="25">
        <v>0</v>
      </c>
      <c r="Q409" s="25">
        <v>0</v>
      </c>
      <c r="R409" s="25">
        <v>0</v>
      </c>
      <c r="S409" s="25">
        <v>0</v>
      </c>
    </row>
    <row r="410" spans="1:19" s="18" customFormat="1" ht="19.5" customHeight="1">
      <c r="A410" s="23">
        <v>2</v>
      </c>
      <c r="B410" s="156" t="s">
        <v>205</v>
      </c>
      <c r="C410" s="25">
        <f>D410+F410+H410+J410+L410+N410+O410+P410+Q410+R410+S410</f>
        <v>648298.35999999987</v>
      </c>
      <c r="D410" s="25">
        <v>648298.35999999987</v>
      </c>
      <c r="E410" s="76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0</v>
      </c>
      <c r="O410" s="25">
        <v>0</v>
      </c>
      <c r="P410" s="25">
        <v>0</v>
      </c>
      <c r="Q410" s="25">
        <v>0</v>
      </c>
      <c r="R410" s="25">
        <v>0</v>
      </c>
      <c r="S410" s="25">
        <v>0</v>
      </c>
    </row>
    <row r="411" spans="1:19" s="18" customFormat="1" ht="19.5" customHeight="1">
      <c r="A411" s="200" t="s">
        <v>279</v>
      </c>
      <c r="B411" s="200"/>
      <c r="C411" s="25">
        <f>C412</f>
        <v>813633.49</v>
      </c>
      <c r="D411" s="25">
        <f t="shared" ref="D411:S411" si="99">D412</f>
        <v>813633.49</v>
      </c>
      <c r="E411" s="76">
        <f t="shared" si="99"/>
        <v>0</v>
      </c>
      <c r="F411" s="25">
        <f t="shared" si="99"/>
        <v>0</v>
      </c>
      <c r="G411" s="25">
        <f t="shared" si="99"/>
        <v>0</v>
      </c>
      <c r="H411" s="25">
        <f t="shared" si="99"/>
        <v>0</v>
      </c>
      <c r="I411" s="25">
        <f t="shared" si="99"/>
        <v>0</v>
      </c>
      <c r="J411" s="25">
        <f t="shared" si="99"/>
        <v>0</v>
      </c>
      <c r="K411" s="25">
        <f t="shared" si="99"/>
        <v>0</v>
      </c>
      <c r="L411" s="25">
        <f t="shared" si="99"/>
        <v>0</v>
      </c>
      <c r="M411" s="25">
        <f t="shared" si="99"/>
        <v>0</v>
      </c>
      <c r="N411" s="25">
        <f t="shared" si="99"/>
        <v>0</v>
      </c>
      <c r="O411" s="25">
        <f t="shared" si="99"/>
        <v>0</v>
      </c>
      <c r="P411" s="25">
        <f t="shared" si="99"/>
        <v>0</v>
      </c>
      <c r="Q411" s="25">
        <f t="shared" si="99"/>
        <v>0</v>
      </c>
      <c r="R411" s="25">
        <f t="shared" si="99"/>
        <v>0</v>
      </c>
      <c r="S411" s="25">
        <f t="shared" si="99"/>
        <v>0</v>
      </c>
    </row>
    <row r="412" spans="1:19" s="18" customFormat="1" ht="19.5" customHeight="1">
      <c r="A412" s="23">
        <v>1</v>
      </c>
      <c r="B412" s="156" t="s">
        <v>311</v>
      </c>
      <c r="C412" s="25">
        <f>D412+F412+H412+J412+L412+N412+O412+P412+Q412+R412+S412</f>
        <v>813633.49</v>
      </c>
      <c r="D412" s="25">
        <v>813633.49</v>
      </c>
      <c r="E412" s="76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0</v>
      </c>
      <c r="K412" s="25">
        <v>0</v>
      </c>
      <c r="L412" s="25">
        <v>0</v>
      </c>
      <c r="M412" s="25">
        <v>0</v>
      </c>
      <c r="N412" s="25">
        <v>0</v>
      </c>
      <c r="O412" s="25">
        <v>0</v>
      </c>
      <c r="P412" s="25">
        <v>0</v>
      </c>
      <c r="Q412" s="25">
        <v>0</v>
      </c>
      <c r="R412" s="25">
        <v>0</v>
      </c>
      <c r="S412" s="25">
        <v>0</v>
      </c>
    </row>
    <row r="413" spans="1:19" s="18" customFormat="1" ht="19.5" customHeight="1">
      <c r="A413" s="199" t="s">
        <v>142</v>
      </c>
      <c r="B413" s="199"/>
      <c r="C413" s="25">
        <f>C414</f>
        <v>223376</v>
      </c>
      <c r="D413" s="25">
        <f t="shared" ref="D413:S413" si="100">D414</f>
        <v>223376</v>
      </c>
      <c r="E413" s="76">
        <f t="shared" si="100"/>
        <v>0</v>
      </c>
      <c r="F413" s="25">
        <f t="shared" si="100"/>
        <v>0</v>
      </c>
      <c r="G413" s="25">
        <f t="shared" si="100"/>
        <v>0</v>
      </c>
      <c r="H413" s="25">
        <f t="shared" si="100"/>
        <v>0</v>
      </c>
      <c r="I413" s="25">
        <f t="shared" si="100"/>
        <v>0</v>
      </c>
      <c r="J413" s="25">
        <f t="shared" si="100"/>
        <v>0</v>
      </c>
      <c r="K413" s="25">
        <f t="shared" si="100"/>
        <v>0</v>
      </c>
      <c r="L413" s="25">
        <f t="shared" si="100"/>
        <v>0</v>
      </c>
      <c r="M413" s="25">
        <f t="shared" si="100"/>
        <v>0</v>
      </c>
      <c r="N413" s="25">
        <f t="shared" si="100"/>
        <v>0</v>
      </c>
      <c r="O413" s="25">
        <f t="shared" si="100"/>
        <v>0</v>
      </c>
      <c r="P413" s="25">
        <f t="shared" si="100"/>
        <v>0</v>
      </c>
      <c r="Q413" s="25">
        <f t="shared" si="100"/>
        <v>0</v>
      </c>
      <c r="R413" s="25">
        <f t="shared" si="100"/>
        <v>0</v>
      </c>
      <c r="S413" s="25">
        <f t="shared" si="100"/>
        <v>0</v>
      </c>
    </row>
    <row r="414" spans="1:19" s="18" customFormat="1" ht="19.5" customHeight="1">
      <c r="A414" s="23">
        <v>1</v>
      </c>
      <c r="B414" s="156" t="s">
        <v>79</v>
      </c>
      <c r="C414" s="25">
        <f>D414+F414+H414+J414+L414+N414+O414+P414+Q414+R414+S414</f>
        <v>223376</v>
      </c>
      <c r="D414" s="26">
        <v>223376</v>
      </c>
      <c r="E414" s="76">
        <v>0</v>
      </c>
      <c r="F414" s="26">
        <v>0</v>
      </c>
      <c r="G414" s="26">
        <v>0</v>
      </c>
      <c r="H414" s="26">
        <v>0</v>
      </c>
      <c r="I414" s="26">
        <v>0</v>
      </c>
      <c r="J414" s="26">
        <v>0</v>
      </c>
      <c r="K414" s="26">
        <v>0</v>
      </c>
      <c r="L414" s="26">
        <v>0</v>
      </c>
      <c r="M414" s="26">
        <v>0</v>
      </c>
      <c r="N414" s="26">
        <v>0</v>
      </c>
      <c r="O414" s="26">
        <v>0</v>
      </c>
      <c r="P414" s="26">
        <v>0</v>
      </c>
      <c r="Q414" s="26">
        <v>0</v>
      </c>
      <c r="R414" s="26">
        <v>0</v>
      </c>
      <c r="S414" s="26">
        <v>0</v>
      </c>
    </row>
    <row r="415" spans="1:19" s="18" customFormat="1" ht="19.5" customHeight="1">
      <c r="A415" s="200" t="s">
        <v>280</v>
      </c>
      <c r="B415" s="200"/>
      <c r="C415" s="25">
        <f>C416+C417</f>
        <v>364858</v>
      </c>
      <c r="D415" s="25">
        <f t="shared" ref="D415:S415" si="101">D416+D417</f>
        <v>364858</v>
      </c>
      <c r="E415" s="76">
        <f t="shared" si="101"/>
        <v>0</v>
      </c>
      <c r="F415" s="25">
        <f t="shared" si="101"/>
        <v>0</v>
      </c>
      <c r="G415" s="25">
        <f t="shared" si="101"/>
        <v>0</v>
      </c>
      <c r="H415" s="25">
        <f t="shared" si="101"/>
        <v>0</v>
      </c>
      <c r="I415" s="25">
        <f t="shared" si="101"/>
        <v>0</v>
      </c>
      <c r="J415" s="25">
        <f t="shared" si="101"/>
        <v>0</v>
      </c>
      <c r="K415" s="25">
        <f t="shared" si="101"/>
        <v>0</v>
      </c>
      <c r="L415" s="25">
        <f t="shared" si="101"/>
        <v>0</v>
      </c>
      <c r="M415" s="25">
        <f t="shared" si="101"/>
        <v>0</v>
      </c>
      <c r="N415" s="25">
        <f t="shared" si="101"/>
        <v>0</v>
      </c>
      <c r="O415" s="25">
        <f t="shared" si="101"/>
        <v>0</v>
      </c>
      <c r="P415" s="25">
        <f t="shared" si="101"/>
        <v>0</v>
      </c>
      <c r="Q415" s="25">
        <f t="shared" si="101"/>
        <v>0</v>
      </c>
      <c r="R415" s="25">
        <f t="shared" si="101"/>
        <v>0</v>
      </c>
      <c r="S415" s="25">
        <f t="shared" si="101"/>
        <v>0</v>
      </c>
    </row>
    <row r="416" spans="1:19" s="18" customFormat="1" ht="19.5" customHeight="1">
      <c r="A416" s="23">
        <v>1</v>
      </c>
      <c r="B416" s="156" t="s">
        <v>206</v>
      </c>
      <c r="C416" s="25">
        <f>D416+F416+H416+J416+L416+N416+O416+P416+Q416+R416+S416</f>
        <v>185429</v>
      </c>
      <c r="D416" s="25">
        <v>185429</v>
      </c>
      <c r="E416" s="76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0</v>
      </c>
      <c r="O416" s="25">
        <v>0</v>
      </c>
      <c r="P416" s="25">
        <v>0</v>
      </c>
      <c r="Q416" s="25">
        <v>0</v>
      </c>
      <c r="R416" s="25">
        <v>0</v>
      </c>
      <c r="S416" s="25">
        <v>0</v>
      </c>
    </row>
    <row r="417" spans="1:19" s="18" customFormat="1" ht="19.5" customHeight="1">
      <c r="A417" s="23">
        <v>2</v>
      </c>
      <c r="B417" s="156" t="s">
        <v>207</v>
      </c>
      <c r="C417" s="25">
        <f>D417+F417+H417+J417+L417+N417+O417+P417+Q417+R417+S417</f>
        <v>179429</v>
      </c>
      <c r="D417" s="25">
        <v>179429</v>
      </c>
      <c r="E417" s="76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0</v>
      </c>
      <c r="N417" s="25">
        <v>0</v>
      </c>
      <c r="O417" s="25">
        <v>0</v>
      </c>
      <c r="P417" s="25">
        <v>0</v>
      </c>
      <c r="Q417" s="25">
        <v>0</v>
      </c>
      <c r="R417" s="25">
        <v>0</v>
      </c>
      <c r="S417" s="25">
        <v>0</v>
      </c>
    </row>
    <row r="418" spans="1:19" s="18" customFormat="1" ht="24" customHeight="1">
      <c r="A418" s="202" t="s">
        <v>482</v>
      </c>
      <c r="B418" s="207"/>
      <c r="C418" s="16">
        <f>SUM(D418+F418+H418+J418+L418+N418+O418+P418+Q418+R418+S418)</f>
        <v>280350</v>
      </c>
      <c r="D418" s="16">
        <f>SUM(D419)</f>
        <v>280350</v>
      </c>
      <c r="E418" s="183">
        <f t="shared" ref="E418:K419" si="102">SUM(E419)</f>
        <v>0</v>
      </c>
      <c r="F418" s="16">
        <f t="shared" si="102"/>
        <v>0</v>
      </c>
      <c r="G418" s="16">
        <f t="shared" si="102"/>
        <v>0</v>
      </c>
      <c r="H418" s="16">
        <f t="shared" si="102"/>
        <v>0</v>
      </c>
      <c r="I418" s="16">
        <f t="shared" si="102"/>
        <v>0</v>
      </c>
      <c r="J418" s="16">
        <f t="shared" si="102"/>
        <v>0</v>
      </c>
      <c r="K418" s="16">
        <f t="shared" si="102"/>
        <v>0</v>
      </c>
      <c r="L418" s="16">
        <f t="shared" ref="L418:S419" si="103">SUM(L419)</f>
        <v>0</v>
      </c>
      <c r="M418" s="16">
        <f t="shared" si="103"/>
        <v>0</v>
      </c>
      <c r="N418" s="16">
        <f t="shared" si="103"/>
        <v>0</v>
      </c>
      <c r="O418" s="16">
        <f t="shared" si="103"/>
        <v>0</v>
      </c>
      <c r="P418" s="16">
        <f t="shared" si="103"/>
        <v>0</v>
      </c>
      <c r="Q418" s="16">
        <f t="shared" si="103"/>
        <v>0</v>
      </c>
      <c r="R418" s="16">
        <f t="shared" si="103"/>
        <v>0</v>
      </c>
      <c r="S418" s="16">
        <f t="shared" si="103"/>
        <v>0</v>
      </c>
    </row>
    <row r="419" spans="1:19" s="18" customFormat="1" ht="19.5" customHeight="1">
      <c r="A419" s="202" t="s">
        <v>483</v>
      </c>
      <c r="B419" s="207"/>
      <c r="C419" s="16">
        <f>SUM(D419+F419+H419+J419+L419+N419+O419+P419+Q419+R419+S419)</f>
        <v>280350</v>
      </c>
      <c r="D419" s="16">
        <f>SUM(D420)</f>
        <v>280350</v>
      </c>
      <c r="E419" s="183">
        <f t="shared" si="102"/>
        <v>0</v>
      </c>
      <c r="F419" s="16">
        <f t="shared" si="102"/>
        <v>0</v>
      </c>
      <c r="G419" s="16">
        <f t="shared" si="102"/>
        <v>0</v>
      </c>
      <c r="H419" s="16">
        <f t="shared" si="102"/>
        <v>0</v>
      </c>
      <c r="I419" s="16">
        <f t="shared" si="102"/>
        <v>0</v>
      </c>
      <c r="J419" s="16">
        <f t="shared" si="102"/>
        <v>0</v>
      </c>
      <c r="K419" s="16">
        <f t="shared" si="102"/>
        <v>0</v>
      </c>
      <c r="L419" s="16">
        <f t="shared" si="103"/>
        <v>0</v>
      </c>
      <c r="M419" s="16">
        <f t="shared" si="103"/>
        <v>0</v>
      </c>
      <c r="N419" s="16">
        <f t="shared" si="103"/>
        <v>0</v>
      </c>
      <c r="O419" s="16">
        <f t="shared" si="103"/>
        <v>0</v>
      </c>
      <c r="P419" s="16">
        <f t="shared" si="103"/>
        <v>0</v>
      </c>
      <c r="Q419" s="16">
        <f t="shared" si="103"/>
        <v>0</v>
      </c>
      <c r="R419" s="16">
        <f t="shared" si="103"/>
        <v>0</v>
      </c>
      <c r="S419" s="16">
        <f t="shared" si="103"/>
        <v>0</v>
      </c>
    </row>
    <row r="420" spans="1:19" s="18" customFormat="1" ht="19.5" customHeight="1">
      <c r="A420" s="14">
        <v>1</v>
      </c>
      <c r="B420" s="157" t="s">
        <v>484</v>
      </c>
      <c r="C420" s="26">
        <f>SUM(D420+F420+H420+J420+L420+N420+O420+P420+Q420+R420+S420)</f>
        <v>280350</v>
      </c>
      <c r="D420" s="26">
        <v>280350</v>
      </c>
      <c r="E420" s="76">
        <v>0</v>
      </c>
      <c r="F420" s="26">
        <v>0</v>
      </c>
      <c r="G420" s="26">
        <v>0</v>
      </c>
      <c r="H420" s="26">
        <v>0</v>
      </c>
      <c r="I420" s="26">
        <v>0</v>
      </c>
      <c r="J420" s="26">
        <v>0</v>
      </c>
      <c r="K420" s="26">
        <v>0</v>
      </c>
      <c r="L420" s="26">
        <v>0</v>
      </c>
      <c r="M420" s="26">
        <v>0</v>
      </c>
      <c r="N420" s="26">
        <v>0</v>
      </c>
      <c r="O420" s="26">
        <v>0</v>
      </c>
      <c r="P420" s="26">
        <v>0</v>
      </c>
      <c r="Q420" s="26">
        <v>0</v>
      </c>
      <c r="R420" s="26">
        <v>0</v>
      </c>
      <c r="S420" s="26">
        <v>0</v>
      </c>
    </row>
    <row r="421" spans="1:19" s="18" customFormat="1" ht="24.75" customHeight="1">
      <c r="A421" s="203" t="s">
        <v>104</v>
      </c>
      <c r="B421" s="203"/>
      <c r="C421" s="25">
        <f>C422+C439+C441</f>
        <v>17820677.5</v>
      </c>
      <c r="D421" s="25">
        <f>D422+D439+D441</f>
        <v>16544597.5</v>
      </c>
      <c r="E421" s="76">
        <f t="shared" ref="E421:K421" si="104">E422+E439+E441</f>
        <v>0</v>
      </c>
      <c r="F421" s="25">
        <f t="shared" si="104"/>
        <v>0</v>
      </c>
      <c r="G421" s="25">
        <f t="shared" si="104"/>
        <v>401.35</v>
      </c>
      <c r="H421" s="25">
        <f t="shared" si="104"/>
        <v>1276080</v>
      </c>
      <c r="I421" s="25">
        <f t="shared" si="104"/>
        <v>0</v>
      </c>
      <c r="J421" s="25">
        <f t="shared" si="104"/>
        <v>0</v>
      </c>
      <c r="K421" s="25">
        <f t="shared" si="104"/>
        <v>0</v>
      </c>
      <c r="L421" s="25">
        <f t="shared" ref="L421:S421" si="105">L422+L439+L441</f>
        <v>0</v>
      </c>
      <c r="M421" s="25">
        <f t="shared" si="105"/>
        <v>0</v>
      </c>
      <c r="N421" s="25">
        <f t="shared" si="105"/>
        <v>0</v>
      </c>
      <c r="O421" s="25">
        <f t="shared" si="105"/>
        <v>0</v>
      </c>
      <c r="P421" s="25">
        <f t="shared" si="105"/>
        <v>0</v>
      </c>
      <c r="Q421" s="25">
        <f t="shared" si="105"/>
        <v>0</v>
      </c>
      <c r="R421" s="25">
        <f t="shared" si="105"/>
        <v>0</v>
      </c>
      <c r="S421" s="25">
        <f t="shared" si="105"/>
        <v>0</v>
      </c>
    </row>
    <row r="422" spans="1:19" s="18" customFormat="1" ht="19.5" customHeight="1">
      <c r="A422" s="202" t="s">
        <v>281</v>
      </c>
      <c r="B422" s="207"/>
      <c r="C422" s="16">
        <f>SUM(C423:C438)</f>
        <v>14801172.109999999</v>
      </c>
      <c r="D422" s="16">
        <f>SUM(D423:D438)</f>
        <v>14801172.109999999</v>
      </c>
      <c r="E422" s="183">
        <f t="shared" ref="E422:K422" si="106">SUM(E423:E438)</f>
        <v>0</v>
      </c>
      <c r="F422" s="16">
        <f t="shared" si="106"/>
        <v>0</v>
      </c>
      <c r="G422" s="16">
        <f t="shared" si="106"/>
        <v>0</v>
      </c>
      <c r="H422" s="16">
        <f t="shared" si="106"/>
        <v>0</v>
      </c>
      <c r="I422" s="16">
        <f t="shared" si="106"/>
        <v>0</v>
      </c>
      <c r="J422" s="16">
        <f t="shared" si="106"/>
        <v>0</v>
      </c>
      <c r="K422" s="16">
        <f t="shared" si="106"/>
        <v>0</v>
      </c>
      <c r="L422" s="16">
        <f t="shared" ref="L422:S422" si="107">SUM(L423:L438)</f>
        <v>0</v>
      </c>
      <c r="M422" s="16">
        <f t="shared" si="107"/>
        <v>0</v>
      </c>
      <c r="N422" s="16">
        <f t="shared" si="107"/>
        <v>0</v>
      </c>
      <c r="O422" s="16">
        <f t="shared" si="107"/>
        <v>0</v>
      </c>
      <c r="P422" s="16">
        <f t="shared" si="107"/>
        <v>0</v>
      </c>
      <c r="Q422" s="16">
        <f t="shared" si="107"/>
        <v>0</v>
      </c>
      <c r="R422" s="16">
        <f t="shared" si="107"/>
        <v>0</v>
      </c>
      <c r="S422" s="16">
        <f t="shared" si="107"/>
        <v>0</v>
      </c>
    </row>
    <row r="423" spans="1:19" s="18" customFormat="1" ht="19.5" customHeight="1">
      <c r="A423" s="23">
        <v>1</v>
      </c>
      <c r="B423" s="157" t="s">
        <v>208</v>
      </c>
      <c r="C423" s="97">
        <f t="shared" ref="C423:C438" si="108">SUM(D423+F423+H423+J423+L423+N423+O423+P423+Q423+R423+S423)</f>
        <v>1111894.53</v>
      </c>
      <c r="D423" s="26">
        <v>1111894.53</v>
      </c>
      <c r="E423" s="76">
        <v>0</v>
      </c>
      <c r="F423" s="26">
        <v>0</v>
      </c>
      <c r="G423" s="26">
        <v>0</v>
      </c>
      <c r="H423" s="26">
        <v>0</v>
      </c>
      <c r="I423" s="26">
        <v>0</v>
      </c>
      <c r="J423" s="26">
        <v>0</v>
      </c>
      <c r="K423" s="26">
        <v>0</v>
      </c>
      <c r="L423" s="26">
        <v>0</v>
      </c>
      <c r="M423" s="26">
        <v>0</v>
      </c>
      <c r="N423" s="26">
        <v>0</v>
      </c>
      <c r="O423" s="26">
        <v>0</v>
      </c>
      <c r="P423" s="26">
        <v>0</v>
      </c>
      <c r="Q423" s="26">
        <v>0</v>
      </c>
      <c r="R423" s="26">
        <v>0</v>
      </c>
      <c r="S423" s="26">
        <v>0</v>
      </c>
    </row>
    <row r="424" spans="1:19" s="18" customFormat="1" ht="19.5" customHeight="1">
      <c r="A424" s="23">
        <v>2</v>
      </c>
      <c r="B424" s="156" t="s">
        <v>485</v>
      </c>
      <c r="C424" s="26">
        <f t="shared" si="108"/>
        <v>1069056.6200000001</v>
      </c>
      <c r="D424" s="26">
        <v>1069056.6200000001</v>
      </c>
      <c r="E424" s="76">
        <v>0</v>
      </c>
      <c r="F424" s="26">
        <v>0</v>
      </c>
      <c r="G424" s="26">
        <v>0</v>
      </c>
      <c r="H424" s="26">
        <v>0</v>
      </c>
      <c r="I424" s="26">
        <v>0</v>
      </c>
      <c r="J424" s="26">
        <v>0</v>
      </c>
      <c r="K424" s="26">
        <v>0</v>
      </c>
      <c r="L424" s="26">
        <v>0</v>
      </c>
      <c r="M424" s="26">
        <v>0</v>
      </c>
      <c r="N424" s="26">
        <v>0</v>
      </c>
      <c r="O424" s="26">
        <v>0</v>
      </c>
      <c r="P424" s="26">
        <v>0</v>
      </c>
      <c r="Q424" s="26">
        <v>0</v>
      </c>
      <c r="R424" s="26">
        <v>0</v>
      </c>
      <c r="S424" s="26">
        <v>0</v>
      </c>
    </row>
    <row r="425" spans="1:19" s="18" customFormat="1" ht="19.5" customHeight="1">
      <c r="A425" s="23">
        <v>3</v>
      </c>
      <c r="B425" s="157" t="s">
        <v>209</v>
      </c>
      <c r="C425" s="97">
        <f t="shared" si="108"/>
        <v>1144818</v>
      </c>
      <c r="D425" s="26">
        <v>1144818</v>
      </c>
      <c r="E425" s="76">
        <v>0</v>
      </c>
      <c r="F425" s="26">
        <v>0</v>
      </c>
      <c r="G425" s="26">
        <v>0</v>
      </c>
      <c r="H425" s="26">
        <v>0</v>
      </c>
      <c r="I425" s="26">
        <v>0</v>
      </c>
      <c r="J425" s="26">
        <v>0</v>
      </c>
      <c r="K425" s="26">
        <v>0</v>
      </c>
      <c r="L425" s="26">
        <v>0</v>
      </c>
      <c r="M425" s="26">
        <v>0</v>
      </c>
      <c r="N425" s="26">
        <v>0</v>
      </c>
      <c r="O425" s="26">
        <v>0</v>
      </c>
      <c r="P425" s="26">
        <v>0</v>
      </c>
      <c r="Q425" s="26">
        <v>0</v>
      </c>
      <c r="R425" s="26">
        <v>0</v>
      </c>
      <c r="S425" s="26">
        <v>0</v>
      </c>
    </row>
    <row r="426" spans="1:19" s="18" customFormat="1" ht="19.5" customHeight="1">
      <c r="A426" s="23">
        <v>4</v>
      </c>
      <c r="B426" s="157" t="s">
        <v>210</v>
      </c>
      <c r="C426" s="97">
        <f t="shared" si="108"/>
        <v>509813</v>
      </c>
      <c r="D426" s="26">
        <v>509813</v>
      </c>
      <c r="E426" s="76">
        <v>0</v>
      </c>
      <c r="F426" s="26">
        <v>0</v>
      </c>
      <c r="G426" s="26">
        <v>0</v>
      </c>
      <c r="H426" s="26">
        <v>0</v>
      </c>
      <c r="I426" s="26">
        <v>0</v>
      </c>
      <c r="J426" s="26">
        <v>0</v>
      </c>
      <c r="K426" s="26">
        <v>0</v>
      </c>
      <c r="L426" s="26">
        <v>0</v>
      </c>
      <c r="M426" s="26">
        <v>0</v>
      </c>
      <c r="N426" s="26">
        <v>0</v>
      </c>
      <c r="O426" s="26">
        <v>0</v>
      </c>
      <c r="P426" s="26">
        <v>0</v>
      </c>
      <c r="Q426" s="26">
        <v>0</v>
      </c>
      <c r="R426" s="26">
        <v>0</v>
      </c>
      <c r="S426" s="26">
        <v>0</v>
      </c>
    </row>
    <row r="427" spans="1:19" s="18" customFormat="1" ht="19.5" customHeight="1">
      <c r="A427" s="23">
        <v>5</v>
      </c>
      <c r="B427" s="156" t="s">
        <v>486</v>
      </c>
      <c r="C427" s="26">
        <f t="shared" si="108"/>
        <v>1003092.97</v>
      </c>
      <c r="D427" s="26">
        <v>1003092.97</v>
      </c>
      <c r="E427" s="76">
        <v>0</v>
      </c>
      <c r="F427" s="26">
        <v>0</v>
      </c>
      <c r="G427" s="26">
        <v>0</v>
      </c>
      <c r="H427" s="26">
        <v>0</v>
      </c>
      <c r="I427" s="26">
        <v>0</v>
      </c>
      <c r="J427" s="26">
        <v>0</v>
      </c>
      <c r="K427" s="26">
        <v>0</v>
      </c>
      <c r="L427" s="26">
        <v>0</v>
      </c>
      <c r="M427" s="26">
        <v>0</v>
      </c>
      <c r="N427" s="26">
        <v>0</v>
      </c>
      <c r="O427" s="26">
        <v>0</v>
      </c>
      <c r="P427" s="26">
        <v>0</v>
      </c>
      <c r="Q427" s="26">
        <v>0</v>
      </c>
      <c r="R427" s="26">
        <v>0</v>
      </c>
      <c r="S427" s="26">
        <v>0</v>
      </c>
    </row>
    <row r="428" spans="1:19" s="18" customFormat="1" ht="19.5" customHeight="1">
      <c r="A428" s="23">
        <v>6</v>
      </c>
      <c r="B428" s="157" t="s">
        <v>211</v>
      </c>
      <c r="C428" s="97">
        <f t="shared" si="108"/>
        <v>1125023.3999999999</v>
      </c>
      <c r="D428" s="26">
        <v>1125023.3999999999</v>
      </c>
      <c r="E428" s="76">
        <v>0</v>
      </c>
      <c r="F428" s="26">
        <v>0</v>
      </c>
      <c r="G428" s="26">
        <v>0</v>
      </c>
      <c r="H428" s="26">
        <v>0</v>
      </c>
      <c r="I428" s="26">
        <v>0</v>
      </c>
      <c r="J428" s="26">
        <v>0</v>
      </c>
      <c r="K428" s="26">
        <v>0</v>
      </c>
      <c r="L428" s="26">
        <v>0</v>
      </c>
      <c r="M428" s="26">
        <v>0</v>
      </c>
      <c r="N428" s="26">
        <v>0</v>
      </c>
      <c r="O428" s="26">
        <v>0</v>
      </c>
      <c r="P428" s="26">
        <v>0</v>
      </c>
      <c r="Q428" s="26">
        <v>0</v>
      </c>
      <c r="R428" s="26">
        <v>0</v>
      </c>
      <c r="S428" s="26">
        <v>0</v>
      </c>
    </row>
    <row r="429" spans="1:19" s="18" customFormat="1" ht="19.5" customHeight="1">
      <c r="A429" s="23">
        <v>7</v>
      </c>
      <c r="B429" s="156" t="s">
        <v>487</v>
      </c>
      <c r="C429" s="26">
        <f t="shared" si="108"/>
        <v>396081.76</v>
      </c>
      <c r="D429" s="26">
        <v>396081.76</v>
      </c>
      <c r="E429" s="76">
        <v>0</v>
      </c>
      <c r="F429" s="26">
        <v>0</v>
      </c>
      <c r="G429" s="26">
        <v>0</v>
      </c>
      <c r="H429" s="26">
        <v>0</v>
      </c>
      <c r="I429" s="26">
        <v>0</v>
      </c>
      <c r="J429" s="26">
        <v>0</v>
      </c>
      <c r="K429" s="26">
        <v>0</v>
      </c>
      <c r="L429" s="26">
        <v>0</v>
      </c>
      <c r="M429" s="26">
        <v>0</v>
      </c>
      <c r="N429" s="26">
        <v>0</v>
      </c>
      <c r="O429" s="26">
        <v>0</v>
      </c>
      <c r="P429" s="26">
        <v>0</v>
      </c>
      <c r="Q429" s="26">
        <v>0</v>
      </c>
      <c r="R429" s="26">
        <v>0</v>
      </c>
      <c r="S429" s="26">
        <v>0</v>
      </c>
    </row>
    <row r="430" spans="1:19" s="18" customFormat="1" ht="19.5" customHeight="1">
      <c r="A430" s="23">
        <v>8</v>
      </c>
      <c r="B430" s="157" t="s">
        <v>212</v>
      </c>
      <c r="C430" s="97">
        <f t="shared" si="108"/>
        <v>1009805</v>
      </c>
      <c r="D430" s="26">
        <v>1009805</v>
      </c>
      <c r="E430" s="76">
        <v>0</v>
      </c>
      <c r="F430" s="26">
        <v>0</v>
      </c>
      <c r="G430" s="26">
        <v>0</v>
      </c>
      <c r="H430" s="26">
        <v>0</v>
      </c>
      <c r="I430" s="26">
        <v>0</v>
      </c>
      <c r="J430" s="26">
        <v>0</v>
      </c>
      <c r="K430" s="26">
        <v>0</v>
      </c>
      <c r="L430" s="26">
        <v>0</v>
      </c>
      <c r="M430" s="26">
        <v>0</v>
      </c>
      <c r="N430" s="26">
        <v>0</v>
      </c>
      <c r="O430" s="26">
        <v>0</v>
      </c>
      <c r="P430" s="26">
        <v>0</v>
      </c>
      <c r="Q430" s="26">
        <v>0</v>
      </c>
      <c r="R430" s="26">
        <v>0</v>
      </c>
      <c r="S430" s="26">
        <v>0</v>
      </c>
    </row>
    <row r="431" spans="1:19" s="18" customFormat="1" ht="19.5" customHeight="1">
      <c r="A431" s="23">
        <v>9</v>
      </c>
      <c r="B431" s="156" t="s">
        <v>488</v>
      </c>
      <c r="C431" s="26">
        <f t="shared" si="108"/>
        <v>1011938.3999999999</v>
      </c>
      <c r="D431" s="26">
        <v>1011938.3999999999</v>
      </c>
      <c r="E431" s="76">
        <v>0</v>
      </c>
      <c r="F431" s="26">
        <v>0</v>
      </c>
      <c r="G431" s="26">
        <v>0</v>
      </c>
      <c r="H431" s="26">
        <v>0</v>
      </c>
      <c r="I431" s="26">
        <v>0</v>
      </c>
      <c r="J431" s="26">
        <v>0</v>
      </c>
      <c r="K431" s="26">
        <v>0</v>
      </c>
      <c r="L431" s="26">
        <v>0</v>
      </c>
      <c r="M431" s="26">
        <v>0</v>
      </c>
      <c r="N431" s="26">
        <v>0</v>
      </c>
      <c r="O431" s="26">
        <v>0</v>
      </c>
      <c r="P431" s="26">
        <v>0</v>
      </c>
      <c r="Q431" s="26">
        <v>0</v>
      </c>
      <c r="R431" s="26">
        <v>0</v>
      </c>
      <c r="S431" s="26">
        <v>0</v>
      </c>
    </row>
    <row r="432" spans="1:19" s="18" customFormat="1" ht="19.5" customHeight="1">
      <c r="A432" s="23">
        <v>10</v>
      </c>
      <c r="B432" s="157" t="s">
        <v>213</v>
      </c>
      <c r="C432" s="97">
        <f t="shared" si="108"/>
        <v>587239</v>
      </c>
      <c r="D432" s="26">
        <v>587239</v>
      </c>
      <c r="E432" s="76">
        <v>0</v>
      </c>
      <c r="F432" s="26">
        <v>0</v>
      </c>
      <c r="G432" s="26">
        <v>0</v>
      </c>
      <c r="H432" s="26">
        <v>0</v>
      </c>
      <c r="I432" s="26">
        <v>0</v>
      </c>
      <c r="J432" s="26">
        <v>0</v>
      </c>
      <c r="K432" s="26">
        <v>0</v>
      </c>
      <c r="L432" s="26">
        <v>0</v>
      </c>
      <c r="M432" s="26">
        <v>0</v>
      </c>
      <c r="N432" s="26">
        <v>0</v>
      </c>
      <c r="O432" s="26">
        <v>0</v>
      </c>
      <c r="P432" s="26">
        <v>0</v>
      </c>
      <c r="Q432" s="26">
        <v>0</v>
      </c>
      <c r="R432" s="26">
        <v>0</v>
      </c>
      <c r="S432" s="26">
        <v>0</v>
      </c>
    </row>
    <row r="433" spans="1:19" s="18" customFormat="1" ht="19.5" customHeight="1">
      <c r="A433" s="23">
        <v>11</v>
      </c>
      <c r="B433" s="156" t="s">
        <v>489</v>
      </c>
      <c r="C433" s="26">
        <f t="shared" si="108"/>
        <v>1011797.4</v>
      </c>
      <c r="D433" s="26">
        <v>1011797.4</v>
      </c>
      <c r="E433" s="76">
        <v>0</v>
      </c>
      <c r="F433" s="26">
        <v>0</v>
      </c>
      <c r="G433" s="26">
        <v>0</v>
      </c>
      <c r="H433" s="26">
        <v>0</v>
      </c>
      <c r="I433" s="26">
        <v>0</v>
      </c>
      <c r="J433" s="26">
        <v>0</v>
      </c>
      <c r="K433" s="26">
        <v>0</v>
      </c>
      <c r="L433" s="26">
        <v>0</v>
      </c>
      <c r="M433" s="26">
        <v>0</v>
      </c>
      <c r="N433" s="26">
        <v>0</v>
      </c>
      <c r="O433" s="26">
        <v>0</v>
      </c>
      <c r="P433" s="26">
        <v>0</v>
      </c>
      <c r="Q433" s="26">
        <v>0</v>
      </c>
      <c r="R433" s="26">
        <v>0</v>
      </c>
      <c r="S433" s="26">
        <v>0</v>
      </c>
    </row>
    <row r="434" spans="1:19" s="18" customFormat="1" ht="19.5" customHeight="1">
      <c r="A434" s="23">
        <v>12</v>
      </c>
      <c r="B434" s="156" t="s">
        <v>490</v>
      </c>
      <c r="C434" s="26">
        <f t="shared" si="108"/>
        <v>979811.76</v>
      </c>
      <c r="D434" s="26">
        <v>979811.76</v>
      </c>
      <c r="E434" s="76">
        <v>0</v>
      </c>
      <c r="F434" s="26">
        <v>0</v>
      </c>
      <c r="G434" s="26">
        <v>0</v>
      </c>
      <c r="H434" s="26">
        <v>0</v>
      </c>
      <c r="I434" s="26">
        <v>0</v>
      </c>
      <c r="J434" s="26">
        <v>0</v>
      </c>
      <c r="K434" s="26">
        <v>0</v>
      </c>
      <c r="L434" s="26">
        <v>0</v>
      </c>
      <c r="M434" s="26">
        <v>0</v>
      </c>
      <c r="N434" s="26">
        <v>0</v>
      </c>
      <c r="O434" s="26">
        <v>0</v>
      </c>
      <c r="P434" s="26">
        <v>0</v>
      </c>
      <c r="Q434" s="26">
        <v>0</v>
      </c>
      <c r="R434" s="26">
        <v>0</v>
      </c>
      <c r="S434" s="26">
        <v>0</v>
      </c>
    </row>
    <row r="435" spans="1:19" s="18" customFormat="1" ht="19.5" customHeight="1">
      <c r="A435" s="23">
        <v>13</v>
      </c>
      <c r="B435" s="156" t="s">
        <v>491</v>
      </c>
      <c r="C435" s="26">
        <f t="shared" si="108"/>
        <v>1096516.8999999999</v>
      </c>
      <c r="D435" s="26">
        <v>1096516.8999999999</v>
      </c>
      <c r="E435" s="76">
        <v>0</v>
      </c>
      <c r="F435" s="26">
        <v>0</v>
      </c>
      <c r="G435" s="26">
        <v>0</v>
      </c>
      <c r="H435" s="26">
        <v>0</v>
      </c>
      <c r="I435" s="26">
        <v>0</v>
      </c>
      <c r="J435" s="26">
        <v>0</v>
      </c>
      <c r="K435" s="26">
        <v>0</v>
      </c>
      <c r="L435" s="26">
        <v>0</v>
      </c>
      <c r="M435" s="26">
        <v>0</v>
      </c>
      <c r="N435" s="26">
        <v>0</v>
      </c>
      <c r="O435" s="26">
        <v>0</v>
      </c>
      <c r="P435" s="26">
        <v>0</v>
      </c>
      <c r="Q435" s="26">
        <v>0</v>
      </c>
      <c r="R435" s="26">
        <v>0</v>
      </c>
      <c r="S435" s="26">
        <v>0</v>
      </c>
    </row>
    <row r="436" spans="1:19" s="18" customFormat="1" ht="19.5" customHeight="1">
      <c r="A436" s="23">
        <v>14</v>
      </c>
      <c r="B436" s="156" t="s">
        <v>492</v>
      </c>
      <c r="C436" s="26">
        <f t="shared" si="108"/>
        <v>1100707.7999999998</v>
      </c>
      <c r="D436" s="26">
        <v>1100707.7999999998</v>
      </c>
      <c r="E436" s="76">
        <v>0</v>
      </c>
      <c r="F436" s="26">
        <v>0</v>
      </c>
      <c r="G436" s="26">
        <v>0</v>
      </c>
      <c r="H436" s="26">
        <v>0</v>
      </c>
      <c r="I436" s="26">
        <v>0</v>
      </c>
      <c r="J436" s="26">
        <v>0</v>
      </c>
      <c r="K436" s="26">
        <v>0</v>
      </c>
      <c r="L436" s="26">
        <v>0</v>
      </c>
      <c r="M436" s="26">
        <v>0</v>
      </c>
      <c r="N436" s="26">
        <v>0</v>
      </c>
      <c r="O436" s="26">
        <v>0</v>
      </c>
      <c r="P436" s="26">
        <v>0</v>
      </c>
      <c r="Q436" s="26">
        <v>0</v>
      </c>
      <c r="R436" s="26">
        <v>0</v>
      </c>
      <c r="S436" s="26">
        <v>0</v>
      </c>
    </row>
    <row r="437" spans="1:19" s="18" customFormat="1" ht="19.5" customHeight="1">
      <c r="A437" s="23">
        <v>15</v>
      </c>
      <c r="B437" s="157" t="s">
        <v>214</v>
      </c>
      <c r="C437" s="97">
        <f t="shared" si="108"/>
        <v>506164</v>
      </c>
      <c r="D437" s="26">
        <v>506164</v>
      </c>
      <c r="E437" s="76">
        <v>0</v>
      </c>
      <c r="F437" s="26">
        <v>0</v>
      </c>
      <c r="G437" s="26">
        <v>0</v>
      </c>
      <c r="H437" s="26">
        <v>0</v>
      </c>
      <c r="I437" s="26">
        <v>0</v>
      </c>
      <c r="J437" s="26">
        <v>0</v>
      </c>
      <c r="K437" s="26">
        <v>0</v>
      </c>
      <c r="L437" s="26">
        <v>0</v>
      </c>
      <c r="M437" s="26">
        <v>0</v>
      </c>
      <c r="N437" s="26">
        <v>0</v>
      </c>
      <c r="O437" s="26">
        <v>0</v>
      </c>
      <c r="P437" s="26">
        <v>0</v>
      </c>
      <c r="Q437" s="26">
        <v>0</v>
      </c>
      <c r="R437" s="26">
        <v>0</v>
      </c>
      <c r="S437" s="26">
        <v>0</v>
      </c>
    </row>
    <row r="438" spans="1:19" s="18" customFormat="1" ht="19.5" customHeight="1">
      <c r="A438" s="23">
        <v>16</v>
      </c>
      <c r="B438" s="157" t="s">
        <v>215</v>
      </c>
      <c r="C438" s="97">
        <f t="shared" si="108"/>
        <v>1137411.57</v>
      </c>
      <c r="D438" s="26">
        <v>1137411.57</v>
      </c>
      <c r="E438" s="76">
        <v>0</v>
      </c>
      <c r="F438" s="26">
        <v>0</v>
      </c>
      <c r="G438" s="26">
        <v>0</v>
      </c>
      <c r="H438" s="26">
        <v>0</v>
      </c>
      <c r="I438" s="26">
        <v>0</v>
      </c>
      <c r="J438" s="26">
        <v>0</v>
      </c>
      <c r="K438" s="26">
        <v>0</v>
      </c>
      <c r="L438" s="26">
        <v>0</v>
      </c>
      <c r="M438" s="26">
        <v>0</v>
      </c>
      <c r="N438" s="26">
        <v>0</v>
      </c>
      <c r="O438" s="26">
        <v>0</v>
      </c>
      <c r="P438" s="26">
        <v>0</v>
      </c>
      <c r="Q438" s="26">
        <v>0</v>
      </c>
      <c r="R438" s="26">
        <v>0</v>
      </c>
      <c r="S438" s="26">
        <v>0</v>
      </c>
    </row>
    <row r="439" spans="1:19" s="18" customFormat="1" ht="19.5" customHeight="1">
      <c r="A439" s="203" t="s">
        <v>282</v>
      </c>
      <c r="B439" s="203"/>
      <c r="C439" s="25">
        <f>C440</f>
        <v>1276080</v>
      </c>
      <c r="D439" s="25">
        <f t="shared" ref="D439:S439" si="109">D440</f>
        <v>0</v>
      </c>
      <c r="E439" s="76">
        <f t="shared" si="109"/>
        <v>0</v>
      </c>
      <c r="F439" s="25">
        <f t="shared" si="109"/>
        <v>0</v>
      </c>
      <c r="G439" s="25">
        <f t="shared" si="109"/>
        <v>401.35</v>
      </c>
      <c r="H439" s="25">
        <f t="shared" si="109"/>
        <v>1276080</v>
      </c>
      <c r="I439" s="25">
        <f t="shared" si="109"/>
        <v>0</v>
      </c>
      <c r="J439" s="25">
        <f t="shared" si="109"/>
        <v>0</v>
      </c>
      <c r="K439" s="25">
        <f t="shared" si="109"/>
        <v>0</v>
      </c>
      <c r="L439" s="25">
        <f t="shared" si="109"/>
        <v>0</v>
      </c>
      <c r="M439" s="25">
        <f t="shared" si="109"/>
        <v>0</v>
      </c>
      <c r="N439" s="25">
        <f t="shared" si="109"/>
        <v>0</v>
      </c>
      <c r="O439" s="25">
        <f t="shared" si="109"/>
        <v>0</v>
      </c>
      <c r="P439" s="25">
        <f t="shared" si="109"/>
        <v>0</v>
      </c>
      <c r="Q439" s="25">
        <f t="shared" si="109"/>
        <v>0</v>
      </c>
      <c r="R439" s="25">
        <f t="shared" si="109"/>
        <v>0</v>
      </c>
      <c r="S439" s="25">
        <f t="shared" si="109"/>
        <v>0</v>
      </c>
    </row>
    <row r="440" spans="1:19" s="18" customFormat="1" ht="19.5" customHeight="1">
      <c r="A440" s="23">
        <v>1</v>
      </c>
      <c r="B440" s="156" t="s">
        <v>324</v>
      </c>
      <c r="C440" s="25">
        <f>D440+F440+H440+J440+L440+N440+O440+P440+Q440+R440+S440</f>
        <v>1276080</v>
      </c>
      <c r="D440" s="25">
        <v>0</v>
      </c>
      <c r="E440" s="76">
        <v>0</v>
      </c>
      <c r="F440" s="25">
        <v>0</v>
      </c>
      <c r="G440" s="25">
        <v>401.35</v>
      </c>
      <c r="H440" s="25">
        <v>1276080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0</v>
      </c>
      <c r="O440" s="25">
        <v>0</v>
      </c>
      <c r="P440" s="25">
        <v>0</v>
      </c>
      <c r="Q440" s="25">
        <v>0</v>
      </c>
      <c r="R440" s="25">
        <v>0</v>
      </c>
      <c r="S440" s="25">
        <v>0</v>
      </c>
    </row>
    <row r="441" spans="1:19" s="18" customFormat="1" ht="19.5" customHeight="1">
      <c r="A441" s="203" t="s">
        <v>133</v>
      </c>
      <c r="B441" s="203"/>
      <c r="C441" s="25">
        <f>SUM(C442:C446)</f>
        <v>1743425.3900000001</v>
      </c>
      <c r="D441" s="25">
        <f t="shared" ref="D441:S441" si="110">SUM(D442:D446)</f>
        <v>1743425.3900000001</v>
      </c>
      <c r="E441" s="76">
        <f t="shared" ref="E441:K441" si="111">SUM(E442:E446)</f>
        <v>0</v>
      </c>
      <c r="F441" s="25">
        <f t="shared" si="111"/>
        <v>0</v>
      </c>
      <c r="G441" s="25">
        <f t="shared" si="111"/>
        <v>0</v>
      </c>
      <c r="H441" s="25">
        <f t="shared" si="111"/>
        <v>0</v>
      </c>
      <c r="I441" s="25">
        <f t="shared" si="111"/>
        <v>0</v>
      </c>
      <c r="J441" s="25">
        <f t="shared" si="111"/>
        <v>0</v>
      </c>
      <c r="K441" s="25">
        <f t="shared" si="111"/>
        <v>0</v>
      </c>
      <c r="L441" s="25">
        <f t="shared" si="110"/>
        <v>0</v>
      </c>
      <c r="M441" s="25">
        <f t="shared" si="110"/>
        <v>0</v>
      </c>
      <c r="N441" s="25">
        <f t="shared" si="110"/>
        <v>0</v>
      </c>
      <c r="O441" s="25">
        <f t="shared" si="110"/>
        <v>0</v>
      </c>
      <c r="P441" s="25">
        <f t="shared" si="110"/>
        <v>0</v>
      </c>
      <c r="Q441" s="25">
        <f t="shared" si="110"/>
        <v>0</v>
      </c>
      <c r="R441" s="25">
        <f t="shared" si="110"/>
        <v>0</v>
      </c>
      <c r="S441" s="25">
        <f t="shared" si="110"/>
        <v>0</v>
      </c>
    </row>
    <row r="442" spans="1:19" s="18" customFormat="1" ht="19.5" customHeight="1">
      <c r="A442" s="23">
        <v>1</v>
      </c>
      <c r="B442" s="156" t="s">
        <v>116</v>
      </c>
      <c r="C442" s="26">
        <f>SUM(D442+F442+H442+J442+L442+N442+O442+P442+Q442+R442+S442)</f>
        <v>199087.8</v>
      </c>
      <c r="D442" s="26">
        <v>199087.8</v>
      </c>
      <c r="E442" s="76">
        <v>0</v>
      </c>
      <c r="F442" s="26">
        <f>'[2]Таблица 3.1'!K367</f>
        <v>0</v>
      </c>
      <c r="G442" s="26">
        <f>'[2]Таблица 3.1'!L367</f>
        <v>0</v>
      </c>
      <c r="H442" s="26">
        <f>'[2]Таблица 3.1'!M367</f>
        <v>0</v>
      </c>
      <c r="I442" s="26">
        <f>'[2]Таблица 3.1'!N367</f>
        <v>0</v>
      </c>
      <c r="J442" s="26">
        <f>'[2]Таблица 3.1'!O367</f>
        <v>0</v>
      </c>
      <c r="K442" s="26">
        <f>'[2]Таблица 3.1'!P367</f>
        <v>0</v>
      </c>
      <c r="L442" s="26">
        <f>'[2]Таблица 3.1'!Q367</f>
        <v>0</v>
      </c>
      <c r="M442" s="26">
        <f>'[2]Таблица 3.1'!R367</f>
        <v>0</v>
      </c>
      <c r="N442" s="26">
        <f>'[2]Таблица 3.1'!S367</f>
        <v>0</v>
      </c>
      <c r="O442" s="26">
        <f>'[2]Таблица 3.1'!T367</f>
        <v>0</v>
      </c>
      <c r="P442" s="26">
        <f>'[2]Таблица 3.1'!U367</f>
        <v>0</v>
      </c>
      <c r="Q442" s="26">
        <f>'[2]Таблица 3.1'!V367</f>
        <v>0</v>
      </c>
      <c r="R442" s="26">
        <f>'[2]Таблица 3.1'!W367</f>
        <v>0</v>
      </c>
      <c r="S442" s="26">
        <f>'[2]Таблица 3.1'!X367</f>
        <v>0</v>
      </c>
    </row>
    <row r="443" spans="1:19" s="18" customFormat="1" ht="19.5" customHeight="1">
      <c r="A443" s="23">
        <v>2</v>
      </c>
      <c r="B443" s="156" t="s">
        <v>418</v>
      </c>
      <c r="C443" s="26">
        <f>SUM(D443+F443+H443+J443+L443+N443+O443+P443+Q443+R443+S443)</f>
        <v>728711.94</v>
      </c>
      <c r="D443" s="26">
        <v>728711.94</v>
      </c>
      <c r="E443" s="76">
        <v>0</v>
      </c>
      <c r="F443" s="26">
        <f>'[2]Таблица 3.1'!K368</f>
        <v>0</v>
      </c>
      <c r="G443" s="26">
        <f>'[2]Таблица 3.1'!L368</f>
        <v>0</v>
      </c>
      <c r="H443" s="26">
        <f>'[2]Таблица 3.1'!M368</f>
        <v>0</v>
      </c>
      <c r="I443" s="26">
        <f>'[2]Таблица 3.1'!N368</f>
        <v>0</v>
      </c>
      <c r="J443" s="26">
        <f>'[2]Таблица 3.1'!O368</f>
        <v>0</v>
      </c>
      <c r="K443" s="26">
        <f>'[2]Таблица 3.1'!P368</f>
        <v>0</v>
      </c>
      <c r="L443" s="26">
        <f>'[2]Таблица 3.1'!Q368</f>
        <v>0</v>
      </c>
      <c r="M443" s="26">
        <f>'[2]Таблица 3.1'!R368</f>
        <v>0</v>
      </c>
      <c r="N443" s="26">
        <f>'[2]Таблица 3.1'!S368</f>
        <v>0</v>
      </c>
      <c r="O443" s="26">
        <f>'[2]Таблица 3.1'!T368</f>
        <v>0</v>
      </c>
      <c r="P443" s="26">
        <f>'[2]Таблица 3.1'!U368</f>
        <v>0</v>
      </c>
      <c r="Q443" s="26">
        <f>'[2]Таблица 3.1'!V368</f>
        <v>0</v>
      </c>
      <c r="R443" s="26">
        <f>'[2]Таблица 3.1'!W368</f>
        <v>0</v>
      </c>
      <c r="S443" s="26">
        <f>'[2]Таблица 3.1'!X368</f>
        <v>0</v>
      </c>
    </row>
    <row r="444" spans="1:19" s="18" customFormat="1" ht="19.5" customHeight="1">
      <c r="A444" s="23">
        <v>3</v>
      </c>
      <c r="B444" s="157" t="s">
        <v>216</v>
      </c>
      <c r="C444" s="97">
        <f>SUM(D444+F444+H444+J444+L444+N444+O444+P444+Q444+R444+S444)</f>
        <v>373715.65</v>
      </c>
      <c r="D444" s="26">
        <v>373715.65</v>
      </c>
      <c r="E444" s="76">
        <v>0</v>
      </c>
      <c r="F444" s="26">
        <f>'[2]Таблица 3.1'!K369</f>
        <v>0</v>
      </c>
      <c r="G444" s="26">
        <f>'[2]Таблица 3.1'!L369</f>
        <v>0</v>
      </c>
      <c r="H444" s="26">
        <f>'[2]Таблица 3.1'!M369</f>
        <v>0</v>
      </c>
      <c r="I444" s="26">
        <f>'[2]Таблица 3.1'!N369</f>
        <v>0</v>
      </c>
      <c r="J444" s="26">
        <f>'[2]Таблица 3.1'!O369</f>
        <v>0</v>
      </c>
      <c r="K444" s="26">
        <f>'[2]Таблица 3.1'!P369</f>
        <v>0</v>
      </c>
      <c r="L444" s="26">
        <f>'[2]Таблица 3.1'!Q369</f>
        <v>0</v>
      </c>
      <c r="M444" s="26">
        <f>'[2]Таблица 3.1'!R369</f>
        <v>0</v>
      </c>
      <c r="N444" s="26">
        <f>'[2]Таблица 3.1'!S369</f>
        <v>0</v>
      </c>
      <c r="O444" s="26">
        <f>'[2]Таблица 3.1'!T369</f>
        <v>0</v>
      </c>
      <c r="P444" s="26">
        <f>'[2]Таблица 3.1'!U369</f>
        <v>0</v>
      </c>
      <c r="Q444" s="26">
        <f>'[2]Таблица 3.1'!V369</f>
        <v>0</v>
      </c>
      <c r="R444" s="26">
        <f>'[2]Таблица 3.1'!W369</f>
        <v>0</v>
      </c>
      <c r="S444" s="26">
        <f>'[2]Таблица 3.1'!X369</f>
        <v>0</v>
      </c>
    </row>
    <row r="445" spans="1:19" s="18" customFormat="1" ht="19.5" customHeight="1">
      <c r="A445" s="23">
        <v>4</v>
      </c>
      <c r="B445" s="157" t="s">
        <v>419</v>
      </c>
      <c r="C445" s="97">
        <f>SUM(D445+F445+H445+J445+L445+N445+O445+P445+Q445+R445+S445)</f>
        <v>199450</v>
      </c>
      <c r="D445" s="26">
        <v>199450</v>
      </c>
      <c r="E445" s="76">
        <v>0</v>
      </c>
      <c r="F445" s="26">
        <f>'[2]Таблица 3.1'!K370</f>
        <v>0</v>
      </c>
      <c r="G445" s="26">
        <f>'[2]Таблица 3.1'!L370</f>
        <v>0</v>
      </c>
      <c r="H445" s="26">
        <f>'[2]Таблица 3.1'!M370</f>
        <v>0</v>
      </c>
      <c r="I445" s="26">
        <f>'[2]Таблица 3.1'!N370</f>
        <v>0</v>
      </c>
      <c r="J445" s="26">
        <f>'[2]Таблица 3.1'!O370</f>
        <v>0</v>
      </c>
      <c r="K445" s="26">
        <f>'[2]Таблица 3.1'!P370</f>
        <v>0</v>
      </c>
      <c r="L445" s="26">
        <f>'[2]Таблица 3.1'!Q370</f>
        <v>0</v>
      </c>
      <c r="M445" s="26">
        <f>'[2]Таблица 3.1'!R370</f>
        <v>0</v>
      </c>
      <c r="N445" s="26">
        <f>'[2]Таблица 3.1'!S370</f>
        <v>0</v>
      </c>
      <c r="O445" s="26">
        <f>'[2]Таблица 3.1'!T370</f>
        <v>0</v>
      </c>
      <c r="P445" s="26">
        <f>'[2]Таблица 3.1'!U370</f>
        <v>0</v>
      </c>
      <c r="Q445" s="26">
        <f>'[2]Таблица 3.1'!V370</f>
        <v>0</v>
      </c>
      <c r="R445" s="26">
        <f>'[2]Таблица 3.1'!W370</f>
        <v>0</v>
      </c>
      <c r="S445" s="26">
        <f>'[2]Таблица 3.1'!X370</f>
        <v>0</v>
      </c>
    </row>
    <row r="446" spans="1:19" s="18" customFormat="1" ht="19.5" customHeight="1">
      <c r="A446" s="23">
        <v>5</v>
      </c>
      <c r="B446" s="156" t="s">
        <v>420</v>
      </c>
      <c r="C446" s="26">
        <f>SUM(D446+F446+H446+J446+L446+N446+O446+P446+Q446+R446+S446)</f>
        <v>242460</v>
      </c>
      <c r="D446" s="26">
        <v>242460</v>
      </c>
      <c r="E446" s="76">
        <v>0</v>
      </c>
      <c r="F446" s="26">
        <f>'[2]Таблица 3.1'!K371</f>
        <v>0</v>
      </c>
      <c r="G446" s="26">
        <f>'[2]Таблица 3.1'!L371</f>
        <v>0</v>
      </c>
      <c r="H446" s="26">
        <f>'[2]Таблица 3.1'!M371</f>
        <v>0</v>
      </c>
      <c r="I446" s="26">
        <f>'[2]Таблица 3.1'!N371</f>
        <v>0</v>
      </c>
      <c r="J446" s="26">
        <f>'[2]Таблица 3.1'!O371</f>
        <v>0</v>
      </c>
      <c r="K446" s="26">
        <f>'[2]Таблица 3.1'!P371</f>
        <v>0</v>
      </c>
      <c r="L446" s="26">
        <f>'[2]Таблица 3.1'!Q371</f>
        <v>0</v>
      </c>
      <c r="M446" s="26">
        <f>'[2]Таблица 3.1'!R371</f>
        <v>0</v>
      </c>
      <c r="N446" s="26">
        <f>'[2]Таблица 3.1'!S371</f>
        <v>0</v>
      </c>
      <c r="O446" s="26">
        <f>'[2]Таблица 3.1'!T371</f>
        <v>0</v>
      </c>
      <c r="P446" s="26">
        <f>'[2]Таблица 3.1'!U371</f>
        <v>0</v>
      </c>
      <c r="Q446" s="26">
        <f>'[2]Таблица 3.1'!V371</f>
        <v>0</v>
      </c>
      <c r="R446" s="26">
        <f>'[2]Таблица 3.1'!W371</f>
        <v>0</v>
      </c>
      <c r="S446" s="26">
        <f>'[2]Таблица 3.1'!X371</f>
        <v>0</v>
      </c>
    </row>
    <row r="447" spans="1:19" s="18" customFormat="1">
      <c r="A447" s="20"/>
      <c r="B447" s="43"/>
      <c r="C447" s="20"/>
      <c r="D447" s="20"/>
      <c r="E447" s="20"/>
      <c r="F447" s="20"/>
      <c r="G447" s="20"/>
      <c r="H447" s="20"/>
      <c r="I447" s="20"/>
      <c r="J447" s="20"/>
      <c r="K447" s="20"/>
      <c r="L447" s="20"/>
      <c r="M447" s="20"/>
      <c r="N447" s="20"/>
      <c r="O447" s="20"/>
      <c r="P447" s="20"/>
      <c r="Q447" s="20"/>
      <c r="R447" s="20"/>
      <c r="S447" s="20"/>
    </row>
    <row r="448" spans="1:19" s="18" customFormat="1">
      <c r="A448" s="20"/>
      <c r="B448" s="43"/>
      <c r="C448" s="20"/>
      <c r="D448" s="20"/>
      <c r="E448" s="20"/>
      <c r="F448" s="20"/>
      <c r="G448" s="20"/>
      <c r="H448" s="53"/>
      <c r="I448" s="53"/>
      <c r="J448" s="53"/>
      <c r="K448" s="53"/>
      <c r="L448" s="53"/>
      <c r="M448" s="20"/>
      <c r="N448" s="20"/>
      <c r="O448" s="20"/>
      <c r="P448" s="20"/>
      <c r="Q448" s="20"/>
      <c r="R448" s="20"/>
      <c r="S448" s="20"/>
    </row>
    <row r="449" spans="2:19" s="18" customFormat="1" ht="20.25">
      <c r="B449" s="37"/>
      <c r="H449" s="64"/>
      <c r="I449" s="64"/>
      <c r="J449" s="64"/>
      <c r="K449" s="64"/>
      <c r="L449" s="64"/>
      <c r="S449" s="65" t="s">
        <v>326</v>
      </c>
    </row>
    <row r="450" spans="2:19" s="18" customFormat="1">
      <c r="B450" s="37"/>
    </row>
    <row r="451" spans="2:19" s="18" customFormat="1">
      <c r="B451" s="37"/>
    </row>
  </sheetData>
  <mergeCells count="97">
    <mergeCell ref="A306:B306"/>
    <mergeCell ref="A284:B284"/>
    <mergeCell ref="A271:B271"/>
    <mergeCell ref="A296:B296"/>
    <mergeCell ref="A297:B297"/>
    <mergeCell ref="A303:B303"/>
    <mergeCell ref="A304:B304"/>
    <mergeCell ref="A404:B404"/>
    <mergeCell ref="A421:B421"/>
    <mergeCell ref="A344:B344"/>
    <mergeCell ref="A372:B372"/>
    <mergeCell ref="A384:B384"/>
    <mergeCell ref="A385:B385"/>
    <mergeCell ref="A399:B399"/>
    <mergeCell ref="A408:B408"/>
    <mergeCell ref="A382:B382"/>
    <mergeCell ref="A411:B411"/>
    <mergeCell ref="A361:B361"/>
    <mergeCell ref="A362:B362"/>
    <mergeCell ref="A381:B381"/>
    <mergeCell ref="A441:B441"/>
    <mergeCell ref="A124:B124"/>
    <mergeCell ref="A339:B339"/>
    <mergeCell ref="A345:B345"/>
    <mergeCell ref="A373:B373"/>
    <mergeCell ref="A270:B270"/>
    <mergeCell ref="A309:B309"/>
    <mergeCell ref="A422:B422"/>
    <mergeCell ref="A334:B334"/>
    <mergeCell ref="A338:B338"/>
    <mergeCell ref="A415:B415"/>
    <mergeCell ref="A405:B405"/>
    <mergeCell ref="A413:B413"/>
    <mergeCell ref="A418:B418"/>
    <mergeCell ref="A419:B419"/>
    <mergeCell ref="A439:B439"/>
    <mergeCell ref="A310:B310"/>
    <mergeCell ref="A317:B317"/>
    <mergeCell ref="A398:B398"/>
    <mergeCell ref="A328:B328"/>
    <mergeCell ref="A307:B307"/>
    <mergeCell ref="A331:B331"/>
    <mergeCell ref="A330:B330"/>
    <mergeCell ref="A353:B353"/>
    <mergeCell ref="A354:B354"/>
    <mergeCell ref="A357:B357"/>
    <mergeCell ref="A263:B263"/>
    <mergeCell ref="A60:B60"/>
    <mergeCell ref="A62:B62"/>
    <mergeCell ref="A76:B76"/>
    <mergeCell ref="A77:B77"/>
    <mergeCell ref="A80:B80"/>
    <mergeCell ref="A79:B79"/>
    <mergeCell ref="A262:B262"/>
    <mergeCell ref="A260:B260"/>
    <mergeCell ref="A259:B259"/>
    <mergeCell ref="A10:B10"/>
    <mergeCell ref="A84:B84"/>
    <mergeCell ref="A247:B247"/>
    <mergeCell ref="A83:B83"/>
    <mergeCell ref="A90:B90"/>
    <mergeCell ref="A86:B86"/>
    <mergeCell ref="A110:B110"/>
    <mergeCell ref="A103:B103"/>
    <mergeCell ref="A13:B13"/>
    <mergeCell ref="A109:B109"/>
    <mergeCell ref="A51:B51"/>
    <mergeCell ref="A55:B55"/>
    <mergeCell ref="R1:S1"/>
    <mergeCell ref="A3:S3"/>
    <mergeCell ref="A4:A6"/>
    <mergeCell ref="B4:B6"/>
    <mergeCell ref="C4:C5"/>
    <mergeCell ref="D4:N4"/>
    <mergeCell ref="O4:S4"/>
    <mergeCell ref="E5:F5"/>
    <mergeCell ref="G5:H5"/>
    <mergeCell ref="I5:J5"/>
    <mergeCell ref="A2:S2"/>
    <mergeCell ref="K5:L5"/>
    <mergeCell ref="M5:N5"/>
    <mergeCell ref="A9:B9"/>
    <mergeCell ref="A376:B376"/>
    <mergeCell ref="A87:B87"/>
    <mergeCell ref="A379:B379"/>
    <mergeCell ref="A52:B52"/>
    <mergeCell ref="A56:B56"/>
    <mergeCell ref="A97:B97"/>
    <mergeCell ref="A102:B102"/>
    <mergeCell ref="A378:B378"/>
    <mergeCell ref="A63:B63"/>
    <mergeCell ref="A91:B91"/>
    <mergeCell ref="A98:B98"/>
    <mergeCell ref="A335:B335"/>
    <mergeCell ref="A326:B326"/>
    <mergeCell ref="A65:B65"/>
    <mergeCell ref="A66:B66"/>
  </mergeCells>
  <pageMargins left="0.62992125984251968" right="0.62992125984251968" top="1.1417322834645669" bottom="0.55118110236220474" header="0.31496062992125984" footer="0.31496062992125984"/>
  <pageSetup paperSize="9" scale="52" firstPageNumber="29" fitToHeight="11" orientation="landscape" useFirstPageNumber="1" r:id="rId1"/>
  <headerFooter>
    <oddHeader>&amp;C&amp;"Times New Roman,обычный"
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Таблица 1</vt:lpstr>
      <vt:lpstr>Таблица 2</vt:lpstr>
      <vt:lpstr>Таблица 3</vt:lpstr>
      <vt:lpstr>'Таблица 1'!Заголовки_для_печати</vt:lpstr>
      <vt:lpstr>'Таблица 2'!Заголовки_для_печати</vt:lpstr>
      <vt:lpstr>'Таблица 3'!Заголовки_для_печати</vt:lpstr>
      <vt:lpstr>'Таблица 1'!Область_печати</vt:lpstr>
      <vt:lpstr>'Таблица 2'!Область_печати</vt:lpstr>
      <vt:lpstr>'Таблица 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ruzhnikova</dc:creator>
  <cp:lastModifiedBy>kuzmina</cp:lastModifiedBy>
  <cp:lastPrinted>2017-03-13T06:46:55Z</cp:lastPrinted>
  <dcterms:created xsi:type="dcterms:W3CDTF">2014-06-09T23:15:14Z</dcterms:created>
  <dcterms:modified xsi:type="dcterms:W3CDTF">2017-03-13T06:55:58Z</dcterms:modified>
</cp:coreProperties>
</file>